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ZTI VV V.N. oprava F.P\"/>
    </mc:Choice>
  </mc:AlternateContent>
  <bookViews>
    <workbookView xWindow="0" yWindow="0" windowWidth="25200" windowHeight="11730" tabRatio="500" activeTab="1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90" i="3" l="1"/>
  <c r="E90" i="3"/>
  <c r="N90" i="3"/>
  <c r="L90" i="3"/>
  <c r="J90" i="3"/>
  <c r="I90" i="3"/>
  <c r="H90" i="3"/>
  <c r="W88" i="3"/>
  <c r="E88" i="3"/>
  <c r="N88" i="3"/>
  <c r="L88" i="3"/>
  <c r="J88" i="3"/>
  <c r="I88" i="3"/>
  <c r="H88" i="3"/>
  <c r="W86" i="3"/>
  <c r="E86" i="3"/>
  <c r="N86" i="3"/>
  <c r="L86" i="3"/>
  <c r="J86" i="3"/>
  <c r="I86" i="3"/>
  <c r="H86" i="3"/>
  <c r="N85" i="3"/>
  <c r="L85" i="3"/>
  <c r="J85" i="3"/>
  <c r="H85" i="3"/>
  <c r="N84" i="3"/>
  <c r="L84" i="3"/>
  <c r="J84" i="3"/>
  <c r="H84" i="3"/>
  <c r="W81" i="3"/>
  <c r="E81" i="3"/>
  <c r="N81" i="3"/>
  <c r="L81" i="3"/>
  <c r="J81" i="3"/>
  <c r="I81" i="3"/>
  <c r="H81" i="3"/>
  <c r="N80" i="3"/>
  <c r="L80" i="3"/>
  <c r="J80" i="3"/>
  <c r="H80" i="3"/>
  <c r="N79" i="3"/>
  <c r="L79" i="3"/>
  <c r="J79" i="3"/>
  <c r="H79" i="3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H70" i="3"/>
  <c r="N69" i="3"/>
  <c r="L69" i="3"/>
  <c r="J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2" i="3"/>
  <c r="L62" i="3"/>
  <c r="J62" i="3"/>
  <c r="H62" i="3"/>
  <c r="W59" i="3"/>
  <c r="E59" i="3"/>
  <c r="N59" i="3"/>
  <c r="L59" i="3"/>
  <c r="J59" i="3"/>
  <c r="I59" i="3"/>
  <c r="H59" i="3"/>
  <c r="N58" i="3"/>
  <c r="L58" i="3"/>
  <c r="J58" i="3"/>
  <c r="H58" i="3"/>
  <c r="N57" i="3"/>
  <c r="L57" i="3"/>
  <c r="J57" i="3"/>
  <c r="H57" i="3"/>
  <c r="N55" i="3"/>
  <c r="L55" i="3"/>
  <c r="J55" i="3"/>
  <c r="H55" i="3"/>
  <c r="W52" i="3"/>
  <c r="E52" i="3"/>
  <c r="N52" i="3"/>
  <c r="L52" i="3"/>
  <c r="J52" i="3"/>
  <c r="I52" i="3"/>
  <c r="H52" i="3"/>
  <c r="N50" i="3"/>
  <c r="L50" i="3"/>
  <c r="J50" i="3"/>
  <c r="H50" i="3"/>
  <c r="N48" i="3"/>
  <c r="L48" i="3"/>
  <c r="J48" i="3"/>
  <c r="H48" i="3"/>
  <c r="N46" i="3"/>
  <c r="L46" i="3"/>
  <c r="J46" i="3"/>
  <c r="H46" i="3"/>
  <c r="W43" i="3"/>
  <c r="E43" i="3"/>
  <c r="N43" i="3"/>
  <c r="L43" i="3"/>
  <c r="J43" i="3"/>
  <c r="I43" i="3"/>
  <c r="H43" i="3"/>
  <c r="N41" i="3"/>
  <c r="L41" i="3"/>
  <c r="J41" i="3"/>
  <c r="I41" i="3"/>
  <c r="N39" i="3"/>
  <c r="L39" i="3"/>
  <c r="J39" i="3"/>
  <c r="H39" i="3"/>
  <c r="N37" i="3"/>
  <c r="L37" i="3"/>
  <c r="J37" i="3"/>
  <c r="H37" i="3"/>
  <c r="N36" i="3"/>
  <c r="L36" i="3"/>
  <c r="J36" i="3"/>
  <c r="H36" i="3"/>
  <c r="N32" i="3"/>
  <c r="L32" i="3"/>
  <c r="J32" i="3"/>
  <c r="H32" i="3"/>
  <c r="N31" i="3"/>
  <c r="L31" i="3"/>
  <c r="J31" i="3"/>
  <c r="H31" i="3"/>
  <c r="N30" i="3"/>
  <c r="L30" i="3"/>
  <c r="J30" i="3"/>
  <c r="H30" i="3"/>
  <c r="N27" i="3"/>
  <c r="L27" i="3"/>
  <c r="J27" i="3"/>
  <c r="H27" i="3"/>
  <c r="N26" i="3"/>
  <c r="L26" i="3"/>
  <c r="J26" i="3"/>
  <c r="H26" i="3"/>
  <c r="N23" i="3"/>
  <c r="L23" i="3"/>
  <c r="J23" i="3"/>
  <c r="H23" i="3"/>
  <c r="N21" i="3"/>
  <c r="L21" i="3"/>
  <c r="J21" i="3"/>
  <c r="H21" i="3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<sst xmlns="http://schemas.openxmlformats.org/spreadsheetml/2006/main" count="635" uniqueCount="260">
  <si>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</si>
  <si>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</si>
  <si>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</si>
  <si>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</si>
  <si>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</si>
  <si>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</si>
  <si>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</si>
  <si>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</si>
  <si>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</si>
  <si>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</si>
  <si>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</si>
  <si>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</si>
  <si>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</si>
  <si>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</si>
  <si>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</si>
  <si>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</si>
  <si>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</si>
  <si>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</si>
  <si>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</si>
  <si>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</si>
  <si>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</si>
  <si>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</si>
  <si>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</si>
  <si>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</si>
  <si>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</si>
  <si>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</si>
  <si>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</si>
  <si>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</si>
  <si>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</si>
  <si>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</si>
  <si>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</si>
  <si>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</si>
  <si>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</si>
  <si>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</si>
  <si>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</si>
  <si>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</si>
  <si>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</si>
  <si>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</si>
  <si>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</si>
  <si>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</si>
  <si>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</si>
  <si>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</si>
  <si>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</si>
  <si>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</si>
  <si>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</si>
  <si>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</si>
  <si>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</si>
  <si>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</si>
  <si>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</si>
  <si>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</si>
  <si>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</si>
  <si>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</si>
  <si>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</si>
  <si>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</si>
  <si>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</si>
  <si>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</si>
  <si>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</si>
  <si>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</si>
  <si>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</si>
  <si>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</si>
  <si>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</si>
  <si>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</si>
  <si>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</si>
  <si>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</si>
  <si>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</si>
  <si>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</si>
  <si>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</si>
  <si>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</si>
  <si>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</si>
  <si>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</si>
  <si>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</si>
  <si>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</si>
  <si>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</si>
  <si>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</si>
  <si>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</si>
  <si>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11.05.2026</t>
  </si>
  <si>
    <t>Stavba : CHP Vyšné Nemecké OD Rozšírenie pracoviska  11.5.2026</t>
  </si>
  <si>
    <t>Objekt : SO 11 Dažďová  kanalizácia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</si>
  <si>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</si>
  <si>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</si>
  <si>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</si>
  <si>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</si>
  <si>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</si>
  <si>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</si>
  <si>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</si>
  <si>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</si>
  <si>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</si>
  <si>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</si>
  <si>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</si>
  <si>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</si>
  <si>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</si>
  <si>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</si>
  <si>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</si>
  <si>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</si>
  <si>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</si>
  <si>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</si>
  <si>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</si>
  <si>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</si>
  <si>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11310-7121</t>
  </si>
  <si>
    <t>45.11.11</t>
  </si>
  <si>
    <t>70*1,1 =   77,000</t>
  </si>
  <si>
    <t>113107131</t>
  </si>
  <si>
    <t>Odstránenie podkladov alebo krytov z betónu prost. hr. do 150 mm, do 200 m2</t>
  </si>
  <si>
    <t>11310-7131</t>
  </si>
  <si>
    <t>113107141</t>
  </si>
  <si>
    <t>Odstránenie podkladov alebo krytov živičných hr. do 50 mm, do 200 m2</t>
  </si>
  <si>
    <t>11310-7141</t>
  </si>
  <si>
    <t>272</t>
  </si>
  <si>
    <t>119001411</t>
  </si>
  <si>
    <t>Dočasné zaist. potrubia bet. želbet. kam. vláknocem. DN do 200 mm</t>
  </si>
  <si>
    <t>m</t>
  </si>
  <si>
    <t>11900-1411</t>
  </si>
  <si>
    <t>119001421</t>
  </si>
  <si>
    <t>Dočasné zaistenie káblov do 3 káblov</t>
  </si>
  <si>
    <t>11900-1421</t>
  </si>
  <si>
    <t>001</t>
  </si>
  <si>
    <t>120001101</t>
  </si>
  <si>
    <t>Príplatok za sťaženú vykopávku v blízkosti podzem. vedenia</t>
  </si>
  <si>
    <t>m3</t>
  </si>
  <si>
    <t>12000-1101</t>
  </si>
  <si>
    <t>1,1*1,78 =   1,958</t>
  </si>
  <si>
    <t>132201202</t>
  </si>
  <si>
    <t>Hĺbenie rýh šírka do 2 m v horn. tr. 3 nad 100 do 1 000 m3</t>
  </si>
  <si>
    <t>13220-1202</t>
  </si>
  <si>
    <t>70*1,1*1,48 =   113,960</t>
  </si>
  <si>
    <t>2*2*(1,92+1,73+1,15) =   19,200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</si>
  <si>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</si>
  <si>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</si>
  <si>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</si>
  <si>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</si>
  <si>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</si>
  <si>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</si>
  <si>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2*70*1,78 =   249,200</t>
  </si>
  <si>
    <t>8*(1,92+1,73) =   29,200</t>
  </si>
  <si>
    <t>151101111</t>
  </si>
  <si>
    <t>Odstránenie paženia rýh pre podz. vedenie príložné hl. do 2 m</t>
  </si>
  <si>
    <t>15110-1111</t>
  </si>
  <si>
    <t>161101101</t>
  </si>
  <si>
    <t>Zvislé premiestnenie výkopu horn. tr. 1-4 nad 1 m do 2,5 m</t>
  </si>
  <si>
    <t>16110-1101</t>
  </si>
  <si>
    <t>45.11.24</t>
  </si>
  <si>
    <t>162701105</t>
  </si>
  <si>
    <t>Vodorovné premiestnenie výkopu do 10000 m horn. tr. 1-4</t>
  </si>
  <si>
    <t>16270-1105</t>
  </si>
  <si>
    <t>70*1,1*0,15 =   11,550</t>
  </si>
  <si>
    <t>70*1,1*0,46 =   35,420</t>
  </si>
  <si>
    <t>1,35*(1,92+1,73+1,15) =   6,480</t>
  </si>
  <si>
    <t>167101101</t>
  </si>
  <si>
    <t>Nakladanie výkopku do 100 m3 v horn. tr. 1-4</t>
  </si>
  <si>
    <t>16710-1101</t>
  </si>
  <si>
    <t>174101101</t>
  </si>
  <si>
    <t>Zásyp zhutnený jám, rýh, šachiet alebo okolo objektu</t>
  </si>
  <si>
    <t>17410-1101</t>
  </si>
  <si>
    <t>133,12-53,45 =   79,670</t>
  </si>
  <si>
    <t>175101101</t>
  </si>
  <si>
    <t>Obsyp potrubia bez prehodenia sypaniny</t>
  </si>
  <si>
    <t>17510-1101</t>
  </si>
  <si>
    <t>MAT</t>
  </si>
  <si>
    <t>583313460</t>
  </si>
  <si>
    <t>Kamenivo na lôžko a obsyp potrubia 0-4</t>
  </si>
  <si>
    <t>t</t>
  </si>
  <si>
    <t>14.21.12</t>
  </si>
  <si>
    <t>EZ</t>
  </si>
  <si>
    <t>35,42*1,8 =   63,756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</si>
  <si>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</si>
  <si>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</si>
  <si>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</si>
  <si>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</si>
  <si>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</si>
  <si>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</si>
  <si>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>452311131</t>
  </si>
  <si>
    <t>Podkladové dosky z betónu prostého tr. C 12/15 v otvorenom výkope pod potrubie</t>
  </si>
  <si>
    <t>45231-1131</t>
  </si>
  <si>
    <t>0,7*0,7*0,1*3 =   0,147</t>
  </si>
  <si>
    <t>452351101</t>
  </si>
  <si>
    <t>Debnenie podkladových dosiek a sedlových lôžok pod potrubie v otvorenom výkope</t>
  </si>
  <si>
    <t>45235-1101</t>
  </si>
  <si>
    <t>0,7*0,7*3 =   1,470</t>
  </si>
  <si>
    <t xml:space="preserve">4 - VODOROVNÉ KONŠTRUKCIE  spolu: </t>
  </si>
  <si>
    <t>5 - KOMUNIKÁCIE</t>
  </si>
  <si>
    <t>564231111</t>
  </si>
  <si>
    <t>Podklad zo štrkopiesku hr. 100 mm</t>
  </si>
  <si>
    <t>56423-1111</t>
  </si>
  <si>
    <t>45.23.11</t>
  </si>
  <si>
    <t>567121225</t>
  </si>
  <si>
    <t>Podklad z prostého betónu tr. C 16/20 hr. 150 mm</t>
  </si>
  <si>
    <t>56712-1225</t>
  </si>
  <si>
    <t>578142112</t>
  </si>
  <si>
    <t>Liaty asfalt z kameniva strednozrnný alebo hrubozrnný š. do 3 m, hr. 45 mm</t>
  </si>
  <si>
    <t>57814-2112</t>
  </si>
  <si>
    <t>45.23.12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</si>
  <si>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</si>
  <si>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</si>
  <si>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</si>
  <si>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</si>
  <si>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</si>
  <si>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83126-3195</t>
  </si>
  <si>
    <t>831311121</t>
  </si>
  <si>
    <t>Montáž potrubia z rúr kameninových pre kan. v otvorenom výkope do 20% DN 150, tesnenie povrazcom a asfaltom</t>
  </si>
  <si>
    <t>83131-1121</t>
  </si>
  <si>
    <t>831312122pc</t>
  </si>
  <si>
    <t>Kameninivá rúra Dn150</t>
  </si>
  <si>
    <t>837312122pc</t>
  </si>
  <si>
    <t>831312127pc</t>
  </si>
  <si>
    <t>Prechodka plast/kamenina k GUSM-150(D160)</t>
  </si>
  <si>
    <t>83131-2127pc</t>
  </si>
  <si>
    <t>837312121</t>
  </si>
  <si>
    <t>Montáž kameninových tvaroviek jednoosých v otvorenom výkope DN 150, tesnenie povrazcom a asfaltom</t>
  </si>
  <si>
    <t>83731-2121</t>
  </si>
  <si>
    <t>837314111</t>
  </si>
  <si>
    <t>Montáž kameninových útesov s hrdlom na potrubie betónové a železobetónové DN 150</t>
  </si>
  <si>
    <t>83731-4111</t>
  </si>
  <si>
    <t>837354119pc</t>
  </si>
  <si>
    <t>Odbočka PVC 160/160</t>
  </si>
  <si>
    <t>837354120pc</t>
  </si>
  <si>
    <t>Oblúk 45°-160 PVC</t>
  </si>
  <si>
    <t>83735-4120pc</t>
  </si>
  <si>
    <t>837365160pc</t>
  </si>
  <si>
    <t>Rúra kanaliz PVC korung SN 8-PVC U 160/5m</t>
  </si>
  <si>
    <t>83736-5160pc</t>
  </si>
  <si>
    <t>871313121</t>
  </si>
  <si>
    <t>Montáž potrubia z kanalizačných rúr z PVC v otvorenom výkope do 20% DN 150, tesnenie gum. krúžkami</t>
  </si>
  <si>
    <t>87131-3121</t>
  </si>
  <si>
    <t>877313123</t>
  </si>
  <si>
    <t>Montáž tvaroviek jednoosových na potrubie z kanalizačných rúr z PVC v otvorenom výkope DN 150</t>
  </si>
  <si>
    <t>87731-3123</t>
  </si>
  <si>
    <t>892101111</t>
  </si>
  <si>
    <t>Skúška tesnosti kanalizačného potrubia DN do 200 vodou</t>
  </si>
  <si>
    <t>89210-1111</t>
  </si>
  <si>
    <t>8944030202pc</t>
  </si>
  <si>
    <t>Montáž plast.šachty D 600</t>
  </si>
  <si>
    <t xml:space="preserve">  .  .  </t>
  </si>
  <si>
    <t>894403035pc</t>
  </si>
  <si>
    <t>Poklop teleskop.záťaž.D 400</t>
  </si>
  <si>
    <t>894403043pc</t>
  </si>
  <si>
    <t>TEGRA 600-h 500 dielec</t>
  </si>
  <si>
    <t>89440-3043pc</t>
  </si>
  <si>
    <t>894403044pc</t>
  </si>
  <si>
    <t>TEGRA 600-h 125 dielec</t>
  </si>
  <si>
    <t>89440-3044pc</t>
  </si>
  <si>
    <t>894403049pc</t>
  </si>
  <si>
    <t>TEGRA 600-teleskop.adapter A15/C250</t>
  </si>
  <si>
    <t>89440-3049pc</t>
  </si>
  <si>
    <t>894414220pc</t>
  </si>
  <si>
    <t>Tegra 600-šschtové dno</t>
  </si>
  <si>
    <t>899103111</t>
  </si>
  <si>
    <t>Osadenie poklopov liatinových, oceľových s rámom nad 100 do 150 kg</t>
  </si>
  <si>
    <t>89910-3111</t>
  </si>
  <si>
    <t xml:space="preserve">8 - RÚROVÉ VEDENIA  spolu: </t>
  </si>
  <si>
    <t>9 - OSTATNÉ KONŠTRUKCIE A PRÁCE</t>
  </si>
  <si>
    <t>998225111</t>
  </si>
  <si>
    <t>Presun hmôt pre pozemné komunikácie a plochy letísk, kryt živičný</t>
  </si>
  <si>
    <t>99822-5111</t>
  </si>
  <si>
    <t>998276101</t>
  </si>
  <si>
    <t>Presun hmôt pre potrubie z rúr plastových alebo sklolaminátových v otvorenom výkope</t>
  </si>
  <si>
    <t>99827-6101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</si>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</sst>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1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8"/>
      <color rgb="FFFF0000"/>
      <name val="Arial Narrow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81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0" fontId="30" fillId="0" borderId="0" xfId="0" applyFont="1" applyAlignment="1">
      <alignment horizontal="right" vertical="top"/>
    </xf>
    <xf numFmtId="49" fontId="30" fillId="0" borderId="0" xfId="0" applyNumberFormat="1" applyFont="1" applyAlignment="1">
      <alignment horizontal="center" vertical="top"/>
    </xf>
    <xf numFmtId="49" fontId="30" fillId="0" borderId="0" xfId="0" applyNumberFormat="1" applyFont="1" applyAlignment="1">
      <alignment vertical="top"/>
    </xf>
    <xf numFmtId="49" fontId="30" fillId="0" borderId="0" xfId="0" applyNumberFormat="1" applyFont="1" applyAlignment="1">
      <alignment horizontal="left" vertical="top" wrapText="1"/>
    </xf>
    <xf numFmtId="167" fontId="30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</cellXfs>
  <cellStyles count="80">
    <cellStyle name="1 000 Sk" xfId="59"/>
    <cellStyle name="1 000,-  Sk" xfId="22"/>
    <cellStyle name="1 000,- Kč" xfId="47"/>
    <cellStyle name="1 000,- Sk" xfId="57"/>
    <cellStyle name="1000 Sk_fakturuj99" xfId="31"/>
    <cellStyle name="20 % – Zvýraznění1" xfId="52"/>
    <cellStyle name="20 % – Zvýraznění2" xfId="56"/>
    <cellStyle name="20 % – Zvýraznění3" xfId="29"/>
    <cellStyle name="20 % – Zvýraznění4" xfId="60"/>
    <cellStyle name="20 % – Zvýraznění5" xfId="61"/>
    <cellStyle name="20 % – Zvýraznění6" xfId="62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3"/>
    <cellStyle name="40 % – Zvýraznění3" xfId="64"/>
    <cellStyle name="40 % – Zvýraznění4" xfId="65"/>
    <cellStyle name="40 % – Zvýraznění5" xfId="36"/>
    <cellStyle name="40 % – Zvýraznění6" xfId="66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/>
    <cellStyle name="60 % – Zvýraznění2" xfId="68"/>
    <cellStyle name="60 % – Zvýraznění3" xfId="69"/>
    <cellStyle name="60 % – Zvýraznění4" xfId="70"/>
    <cellStyle name="60 % – Zvýraznění5" xfId="71"/>
    <cellStyle name="60 % – Zvýraznění6" xfId="72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/>
    <cellStyle name="Čiarka" xfId="3" builtinId="3" customBuiltin="1"/>
    <cellStyle name="Čiarka [0]" xfId="4" builtinId="6" customBuiltin="1"/>
    <cellStyle name="data" xfId="74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/>
    <cellStyle name="Neutrálna" xfId="35" builtinId="28" customBuiltin="1"/>
    <cellStyle name="Normálna" xfId="0" builtinId="0" customBuiltin="1"/>
    <cellStyle name="normálne_fakturuj99" xfId="76"/>
    <cellStyle name="normálne_KLs" xfId="1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0"/>
  <sheetViews>
    <sheetView showGridLines="0" workbookViewId="0">
      <pane xSplit="4" ySplit="10" topLeftCell="E65" activePane="bottomRight" state="frozen"/>
      <selection pane="topRight"/>
      <selection pane="bottomLeft"/>
      <selection pane="bottomRight" activeCell="AP73" sqref="AP73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71</v>
      </c>
      <c r="B1" s="6"/>
      <c r="C1" s="6"/>
      <c r="D1" s="6"/>
      <c r="E1" s="9" t="s">
        <v>72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69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73</v>
      </c>
      <c r="B2" s="6"/>
      <c r="C2" s="6"/>
      <c r="D2" s="6"/>
      <c r="E2" s="9" t="s">
        <v>74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75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78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79</v>
      </c>
      <c r="AK9" s="6" t="s">
        <v>81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80</v>
      </c>
      <c r="AK10" s="6" t="s">
        <v>82</v>
      </c>
    </row>
    <row r="12" spans="1:37">
      <c r="B12" s="61" t="s">
        <v>83</v>
      </c>
    </row>
    <row r="13" spans="1:37">
      <c r="B13" s="28" t="s">
        <v>84</v>
      </c>
    </row>
    <row r="14" spans="1:37">
      <c r="A14" s="26">
        <v>1</v>
      </c>
      <c r="B14" s="27" t="s">
        <v>85</v>
      </c>
      <c r="C14" s="28" t="s">
        <v>86</v>
      </c>
      <c r="D14" s="29" t="s">
        <v>87</v>
      </c>
      <c r="E14" s="30">
        <v>7.0000000000000007E-2</v>
      </c>
      <c r="F14" s="31" t="s">
        <v>88</v>
      </c>
      <c r="H14" s="32">
        <f>ROUND(E14*G14,2)</f>
        <v>0</v>
      </c>
      <c r="J14" s="32">
        <f>ROUND(E14*G14,2)</f>
        <v>0</v>
      </c>
      <c r="K14" s="33">
        <v>0.40872999999999998</v>
      </c>
      <c r="L14" s="33">
        <f>E14*K14</f>
        <v>2.86111E-2</v>
      </c>
      <c r="N14" s="30">
        <f>E14*M14</f>
        <v>0</v>
      </c>
      <c r="O14" s="31">
        <v>0</v>
      </c>
      <c r="P14" s="31" t="s">
        <v>89</v>
      </c>
      <c r="V14" s="34" t="s">
        <v>70</v>
      </c>
      <c r="X14" s="28" t="s">
        <v>90</v>
      </c>
      <c r="Y14" s="28" t="s">
        <v>86</v>
      </c>
      <c r="Z14" s="31" t="s">
        <v>91</v>
      </c>
      <c r="AJ14" s="6" t="s">
        <v>92</v>
      </c>
      <c r="AK14" s="6" t="s">
        <v>93</v>
      </c>
    </row>
    <row r="15" spans="1:37" ht="25.5">
      <c r="A15" s="26">
        <v>2</v>
      </c>
      <c r="B15" s="27" t="s">
        <v>94</v>
      </c>
      <c r="C15" s="28" t="s">
        <v>95</v>
      </c>
      <c r="D15" s="29" t="s">
        <v>96</v>
      </c>
      <c r="E15" s="30">
        <v>77</v>
      </c>
      <c r="F15" s="31" t="s">
        <v>97</v>
      </c>
      <c r="H15" s="32">
        <f>ROUND(E15*G15,2)</f>
        <v>0</v>
      </c>
      <c r="J15" s="32">
        <f>ROUND(E15*G15,2)</f>
        <v>0</v>
      </c>
      <c r="L15" s="33">
        <f>E15*K15</f>
        <v>0</v>
      </c>
      <c r="M15" s="30">
        <v>0.13</v>
      </c>
      <c r="N15" s="30">
        <f>E15*M15</f>
        <v>10.01</v>
      </c>
      <c r="O15" s="31">
        <v>0</v>
      </c>
      <c r="P15" s="31" t="s">
        <v>89</v>
      </c>
      <c r="V15" s="34" t="s">
        <v>70</v>
      </c>
      <c r="X15" s="28" t="s">
        <v>98</v>
      </c>
      <c r="Y15" s="28" t="s">
        <v>95</v>
      </c>
      <c r="Z15" s="31" t="s">
        <v>99</v>
      </c>
      <c r="AJ15" s="6" t="s">
        <v>92</v>
      </c>
      <c r="AK15" s="6" t="s">
        <v>93</v>
      </c>
    </row>
    <row r="16" spans="1:37">
      <c r="D16" s="62" t="s">
        <v>100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5.5">
      <c r="A17" s="26">
        <v>3</v>
      </c>
      <c r="B17" s="27" t="s">
        <v>94</v>
      </c>
      <c r="C17" s="28" t="s">
        <v>101</v>
      </c>
      <c r="D17" s="29" t="s">
        <v>102</v>
      </c>
      <c r="E17" s="30">
        <v>77</v>
      </c>
      <c r="F17" s="31" t="s">
        <v>97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0.22500000000000001</v>
      </c>
      <c r="N17" s="30">
        <f>E17*M17</f>
        <v>17.324999999999999</v>
      </c>
      <c r="O17" s="31">
        <v>0</v>
      </c>
      <c r="P17" s="31" t="s">
        <v>89</v>
      </c>
      <c r="V17" s="34" t="s">
        <v>70</v>
      </c>
      <c r="X17" s="28" t="s">
        <v>103</v>
      </c>
      <c r="Y17" s="28" t="s">
        <v>101</v>
      </c>
      <c r="Z17" s="31" t="s">
        <v>99</v>
      </c>
      <c r="AJ17" s="6" t="s">
        <v>92</v>
      </c>
      <c r="AK17" s="6" t="s">
        <v>93</v>
      </c>
    </row>
    <row r="18" spans="1:37" ht="25.5">
      <c r="A18" s="26">
        <v>4</v>
      </c>
      <c r="B18" s="27" t="s">
        <v>94</v>
      </c>
      <c r="C18" s="28" t="s">
        <v>104</v>
      </c>
      <c r="D18" s="29" t="s">
        <v>105</v>
      </c>
      <c r="E18" s="30">
        <v>77</v>
      </c>
      <c r="F18" s="31" t="s">
        <v>97</v>
      </c>
      <c r="H18" s="32">
        <f>ROUND(E18*G18,2)</f>
        <v>0</v>
      </c>
      <c r="J18" s="32">
        <f>ROUND(E18*G18,2)</f>
        <v>0</v>
      </c>
      <c r="L18" s="33">
        <f>E18*K18</f>
        <v>0</v>
      </c>
      <c r="M18" s="30">
        <v>9.8000000000000004E-2</v>
      </c>
      <c r="N18" s="30">
        <f>E18*M18</f>
        <v>7.5460000000000003</v>
      </c>
      <c r="O18" s="31">
        <v>0</v>
      </c>
      <c r="P18" s="31" t="s">
        <v>89</v>
      </c>
      <c r="V18" s="34" t="s">
        <v>70</v>
      </c>
      <c r="X18" s="28" t="s">
        <v>106</v>
      </c>
      <c r="Y18" s="28" t="s">
        <v>104</v>
      </c>
      <c r="Z18" s="31" t="s">
        <v>99</v>
      </c>
      <c r="AJ18" s="6" t="s">
        <v>92</v>
      </c>
      <c r="AK18" s="6" t="s">
        <v>93</v>
      </c>
    </row>
    <row r="19" spans="1:37" ht="25.5">
      <c r="A19" s="26">
        <v>5</v>
      </c>
      <c r="B19" s="27" t="s">
        <v>107</v>
      </c>
      <c r="C19" s="28" t="s">
        <v>108</v>
      </c>
      <c r="D19" s="29" t="s">
        <v>109</v>
      </c>
      <c r="E19" s="30">
        <v>2</v>
      </c>
      <c r="F19" s="31" t="s">
        <v>110</v>
      </c>
      <c r="H19" s="32">
        <f>ROUND(E19*G19,2)</f>
        <v>0</v>
      </c>
      <c r="J19" s="32">
        <f>ROUND(E19*G19,2)</f>
        <v>0</v>
      </c>
      <c r="K19" s="33">
        <v>3.6800000000000001E-3</v>
      </c>
      <c r="L19" s="33">
        <f>E19*K19</f>
        <v>7.3600000000000002E-3</v>
      </c>
      <c r="N19" s="30">
        <f>E19*M19</f>
        <v>0</v>
      </c>
      <c r="O19" s="31">
        <v>0</v>
      </c>
      <c r="P19" s="31" t="s">
        <v>89</v>
      </c>
      <c r="V19" s="34" t="s">
        <v>70</v>
      </c>
      <c r="X19" s="28" t="s">
        <v>111</v>
      </c>
      <c r="Y19" s="28" t="s">
        <v>108</v>
      </c>
      <c r="Z19" s="31" t="s">
        <v>91</v>
      </c>
      <c r="AJ19" s="6" t="s">
        <v>92</v>
      </c>
      <c r="AK19" s="6" t="s">
        <v>93</v>
      </c>
    </row>
    <row r="20" spans="1:37">
      <c r="A20" s="26">
        <v>6</v>
      </c>
      <c r="B20" s="27" t="s">
        <v>107</v>
      </c>
      <c r="C20" s="28" t="s">
        <v>112</v>
      </c>
      <c r="D20" s="29" t="s">
        <v>113</v>
      </c>
      <c r="E20" s="30">
        <v>4</v>
      </c>
      <c r="F20" s="31" t="s">
        <v>110</v>
      </c>
      <c r="H20" s="32">
        <f>ROUND(E20*G20,2)</f>
        <v>0</v>
      </c>
      <c r="J20" s="32">
        <f>ROUND(E20*G20,2)</f>
        <v>0</v>
      </c>
      <c r="K20" s="33">
        <v>3.3180000000000001E-2</v>
      </c>
      <c r="L20" s="33">
        <f>E20*K20</f>
        <v>0.13272</v>
      </c>
      <c r="N20" s="30">
        <f>E20*M20</f>
        <v>0</v>
      </c>
      <c r="O20" s="31">
        <v>0</v>
      </c>
      <c r="P20" s="31" t="s">
        <v>89</v>
      </c>
      <c r="V20" s="34" t="s">
        <v>70</v>
      </c>
      <c r="X20" s="28" t="s">
        <v>114</v>
      </c>
      <c r="Y20" s="28" t="s">
        <v>112</v>
      </c>
      <c r="Z20" s="31" t="s">
        <v>91</v>
      </c>
      <c r="AJ20" s="6" t="s">
        <v>92</v>
      </c>
      <c r="AK20" s="6" t="s">
        <v>93</v>
      </c>
    </row>
    <row r="21" spans="1:37" ht="25.5">
      <c r="A21" s="26">
        <v>7</v>
      </c>
      <c r="B21" s="27" t="s">
        <v>115</v>
      </c>
      <c r="C21" s="28" t="s">
        <v>116</v>
      </c>
      <c r="D21" s="29" t="s">
        <v>117</v>
      </c>
      <c r="E21" s="30">
        <v>1.958</v>
      </c>
      <c r="F21" s="31" t="s">
        <v>118</v>
      </c>
      <c r="H21" s="32">
        <f>ROUND(E21*G21,2)</f>
        <v>0</v>
      </c>
      <c r="J21" s="32">
        <f>ROUND(E21*G21,2)</f>
        <v>0</v>
      </c>
      <c r="L21" s="33">
        <f>E21*K21</f>
        <v>0</v>
      </c>
      <c r="N21" s="30">
        <f>E21*M21</f>
        <v>0</v>
      </c>
      <c r="O21" s="31">
        <v>0</v>
      </c>
      <c r="P21" s="31" t="s">
        <v>89</v>
      </c>
      <c r="V21" s="34" t="s">
        <v>70</v>
      </c>
      <c r="X21" s="28" t="s">
        <v>119</v>
      </c>
      <c r="Y21" s="28" t="s">
        <v>116</v>
      </c>
      <c r="Z21" s="31" t="s">
        <v>91</v>
      </c>
      <c r="AJ21" s="6" t="s">
        <v>92</v>
      </c>
      <c r="AK21" s="6" t="s">
        <v>93</v>
      </c>
    </row>
    <row r="22" spans="1:37">
      <c r="D22" s="62" t="s">
        <v>120</v>
      </c>
      <c r="E22" s="63"/>
      <c r="F22" s="64"/>
      <c r="G22" s="65"/>
      <c r="H22" s="65"/>
      <c r="I22" s="65"/>
      <c r="J22" s="65"/>
      <c r="K22" s="66"/>
      <c r="L22" s="66"/>
      <c r="M22" s="63"/>
      <c r="N22" s="63"/>
      <c r="O22" s="64"/>
      <c r="P22" s="64"/>
      <c r="Q22" s="63"/>
      <c r="R22" s="63"/>
      <c r="S22" s="63"/>
      <c r="T22" s="67"/>
      <c r="U22" s="67"/>
      <c r="V22" s="67" t="s">
        <v>0</v>
      </c>
      <c r="W22" s="68"/>
      <c r="X22" s="64"/>
    </row>
    <row r="23" spans="1:37" ht="25.5">
      <c r="A23" s="26">
        <v>8</v>
      </c>
      <c r="B23" s="27" t="s">
        <v>115</v>
      </c>
      <c r="C23" s="28" t="s">
        <v>121</v>
      </c>
      <c r="D23" s="29" t="s">
        <v>122</v>
      </c>
      <c r="E23" s="30">
        <v>133.16</v>
      </c>
      <c r="F23" s="31" t="s">
        <v>118</v>
      </c>
      <c r="H23" s="32">
        <f>ROUND(E23*G23,2)</f>
        <v>0</v>
      </c>
      <c r="J23" s="32">
        <f>ROUND(E23*G23,2)</f>
        <v>0</v>
      </c>
      <c r="L23" s="33">
        <f>E23*K23</f>
        <v>0</v>
      </c>
      <c r="N23" s="30">
        <f>E23*M23</f>
        <v>0</v>
      </c>
      <c r="O23" s="31">
        <v>0</v>
      </c>
      <c r="P23" s="31" t="s">
        <v>89</v>
      </c>
      <c r="V23" s="34" t="s">
        <v>70</v>
      </c>
      <c r="X23" s="28" t="s">
        <v>123</v>
      </c>
      <c r="Y23" s="28" t="s">
        <v>121</v>
      </c>
      <c r="Z23" s="31" t="s">
        <v>91</v>
      </c>
      <c r="AJ23" s="6" t="s">
        <v>92</v>
      </c>
      <c r="AK23" s="6" t="s">
        <v>93</v>
      </c>
    </row>
    <row r="24" spans="1:37">
      <c r="D24" s="62" t="s">
        <v>124</v>
      </c>
      <c r="E24" s="63"/>
      <c r="F24" s="64"/>
      <c r="G24" s="65"/>
      <c r="H24" s="65"/>
      <c r="I24" s="65"/>
      <c r="J24" s="65"/>
      <c r="K24" s="66"/>
      <c r="L24" s="66"/>
      <c r="M24" s="63"/>
      <c r="N24" s="63"/>
      <c r="O24" s="64"/>
      <c r="P24" s="64"/>
      <c r="Q24" s="63"/>
      <c r="R24" s="63"/>
      <c r="S24" s="63"/>
      <c r="T24" s="67"/>
      <c r="U24" s="67"/>
      <c r="V24" s="67" t="s">
        <v>0</v>
      </c>
      <c r="W24" s="68"/>
      <c r="X24" s="64"/>
    </row>
    <row r="25" spans="1:37">
      <c r="D25" s="62" t="s">
        <v>125</v>
      </c>
      <c r="E25" s="63"/>
      <c r="F25" s="64"/>
      <c r="G25" s="65"/>
      <c r="H25" s="65"/>
      <c r="I25" s="65"/>
      <c r="J25" s="65"/>
      <c r="K25" s="66"/>
      <c r="L25" s="66"/>
      <c r="M25" s="63"/>
      <c r="N25" s="63"/>
      <c r="O25" s="64"/>
      <c r="P25" s="64"/>
      <c r="Q25" s="63"/>
      <c r="R25" s="63"/>
      <c r="S25" s="63"/>
      <c r="T25" s="67"/>
      <c r="U25" s="67"/>
      <c r="V25" s="67" t="s">
        <v>0</v>
      </c>
      <c r="W25" s="68"/>
      <c r="X25" s="64"/>
    </row>
    <row r="26" spans="1:37">
      <c r="A26" s="26">
        <v>9</v>
      </c>
      <c r="B26" s="27" t="s">
        <v>107</v>
      </c>
      <c r="C26" s="28" t="s">
        <v>126</v>
      </c>
      <c r="D26" s="29" t="s">
        <v>127</v>
      </c>
      <c r="E26" s="30">
        <v>66.58</v>
      </c>
      <c r="F26" s="31" t="s">
        <v>118</v>
      </c>
      <c r="H26" s="32">
        <f>ROUND(E26*G26,2)</f>
        <v>0</v>
      </c>
      <c r="J26" s="32">
        <f>ROUND(E26*G26,2)</f>
        <v>0</v>
      </c>
      <c r="L26" s="33">
        <f>E26*K26</f>
        <v>0</v>
      </c>
      <c r="N26" s="30">
        <f>E26*M26</f>
        <v>0</v>
      </c>
      <c r="O26" s="31">
        <v>0</v>
      </c>
      <c r="P26" s="31" t="s">
        <v>89</v>
      </c>
      <c r="V26" s="34" t="s">
        <v>70</v>
      </c>
      <c r="X26" s="28" t="s">
        <v>128</v>
      </c>
      <c r="Y26" s="28" t="s">
        <v>126</v>
      </c>
      <c r="Z26" s="31" t="s">
        <v>91</v>
      </c>
      <c r="AJ26" s="6" t="s">
        <v>92</v>
      </c>
      <c r="AK26" s="6" t="s">
        <v>93</v>
      </c>
    </row>
    <row r="27" spans="1:37" ht="25.5">
      <c r="A27" s="26">
        <v>10</v>
      </c>
      <c r="B27" s="27" t="s">
        <v>107</v>
      </c>
      <c r="C27" s="28" t="s">
        <v>129</v>
      </c>
      <c r="D27" s="29" t="s">
        <v>130</v>
      </c>
      <c r="E27" s="30">
        <v>278.39999999999998</v>
      </c>
      <c r="F27" s="31" t="s">
        <v>97</v>
      </c>
      <c r="H27" s="32">
        <f>ROUND(E27*G27,2)</f>
        <v>0</v>
      </c>
      <c r="J27" s="32">
        <f>ROUND(E27*G27,2)</f>
        <v>0</v>
      </c>
      <c r="K27" s="33">
        <v>2.1000000000000001E-4</v>
      </c>
      <c r="L27" s="33">
        <f>E27*K27</f>
        <v>5.8463999999999995E-2</v>
      </c>
      <c r="N27" s="30">
        <f>E27*M27</f>
        <v>0</v>
      </c>
      <c r="O27" s="31">
        <v>0</v>
      </c>
      <c r="P27" s="31" t="s">
        <v>89</v>
      </c>
      <c r="V27" s="34" t="s">
        <v>70</v>
      </c>
      <c r="X27" s="28" t="s">
        <v>131</v>
      </c>
      <c r="Y27" s="28" t="s">
        <v>129</v>
      </c>
      <c r="Z27" s="31" t="s">
        <v>91</v>
      </c>
      <c r="AJ27" s="6" t="s">
        <v>92</v>
      </c>
      <c r="AK27" s="6" t="s">
        <v>93</v>
      </c>
    </row>
    <row r="28" spans="1:37">
      <c r="D28" s="62" t="s">
        <v>132</v>
      </c>
      <c r="E28" s="63"/>
      <c r="F28" s="64"/>
      <c r="G28" s="65"/>
      <c r="H28" s="65"/>
      <c r="I28" s="65"/>
      <c r="J28" s="65"/>
      <c r="K28" s="66"/>
      <c r="L28" s="66"/>
      <c r="M28" s="63"/>
      <c r="N28" s="63"/>
      <c r="O28" s="64"/>
      <c r="P28" s="64"/>
      <c r="Q28" s="63"/>
      <c r="R28" s="63"/>
      <c r="S28" s="63"/>
      <c r="T28" s="67"/>
      <c r="U28" s="67"/>
      <c r="V28" s="67" t="s">
        <v>0</v>
      </c>
      <c r="W28" s="68"/>
      <c r="X28" s="64"/>
    </row>
    <row r="29" spans="1:37">
      <c r="D29" s="62" t="s">
        <v>133</v>
      </c>
      <c r="E29" s="63"/>
      <c r="F29" s="64"/>
      <c r="G29" s="65"/>
      <c r="H29" s="65"/>
      <c r="I29" s="65"/>
      <c r="J29" s="65"/>
      <c r="K29" s="66"/>
      <c r="L29" s="66"/>
      <c r="M29" s="63"/>
      <c r="N29" s="63"/>
      <c r="O29" s="64"/>
      <c r="P29" s="64"/>
      <c r="Q29" s="63"/>
      <c r="R29" s="63"/>
      <c r="S29" s="63"/>
      <c r="T29" s="67"/>
      <c r="U29" s="67"/>
      <c r="V29" s="67" t="s">
        <v>0</v>
      </c>
      <c r="W29" s="68"/>
      <c r="X29" s="64"/>
    </row>
    <row r="30" spans="1:37" ht="25.5">
      <c r="A30" s="26">
        <v>11</v>
      </c>
      <c r="B30" s="27" t="s">
        <v>107</v>
      </c>
      <c r="C30" s="28" t="s">
        <v>134</v>
      </c>
      <c r="D30" s="29" t="s">
        <v>135</v>
      </c>
      <c r="E30" s="30">
        <v>278.39999999999998</v>
      </c>
      <c r="F30" s="31" t="s">
        <v>97</v>
      </c>
      <c r="H30" s="32">
        <f>ROUND(E30*G30,2)</f>
        <v>0</v>
      </c>
      <c r="J30" s="32">
        <f>ROUND(E30*G30,2)</f>
        <v>0</v>
      </c>
      <c r="L30" s="33">
        <f>E30*K30</f>
        <v>0</v>
      </c>
      <c r="N30" s="30">
        <f>E30*M30</f>
        <v>0</v>
      </c>
      <c r="O30" s="31">
        <v>0</v>
      </c>
      <c r="P30" s="31" t="s">
        <v>89</v>
      </c>
      <c r="V30" s="34" t="s">
        <v>70</v>
      </c>
      <c r="X30" s="28" t="s">
        <v>136</v>
      </c>
      <c r="Y30" s="28" t="s">
        <v>134</v>
      </c>
      <c r="Z30" s="31" t="s">
        <v>91</v>
      </c>
      <c r="AJ30" s="6" t="s">
        <v>92</v>
      </c>
      <c r="AK30" s="6" t="s">
        <v>93</v>
      </c>
    </row>
    <row r="31" spans="1:37" ht="25.5">
      <c r="A31" s="26">
        <v>12</v>
      </c>
      <c r="B31" s="27" t="s">
        <v>107</v>
      </c>
      <c r="C31" s="28" t="s">
        <v>137</v>
      </c>
      <c r="D31" s="29" t="s">
        <v>138</v>
      </c>
      <c r="E31" s="30">
        <v>133.12</v>
      </c>
      <c r="F31" s="31" t="s">
        <v>118</v>
      </c>
      <c r="H31" s="32">
        <f>ROUND(E31*G31,2)</f>
        <v>0</v>
      </c>
      <c r="J31" s="32">
        <f>ROUND(E31*G31,2)</f>
        <v>0</v>
      </c>
      <c r="L31" s="33">
        <f>E31*K31</f>
        <v>0</v>
      </c>
      <c r="N31" s="30">
        <f>E31*M31</f>
        <v>0</v>
      </c>
      <c r="O31" s="31">
        <v>0</v>
      </c>
      <c r="P31" s="31" t="s">
        <v>89</v>
      </c>
      <c r="V31" s="34" t="s">
        <v>70</v>
      </c>
      <c r="X31" s="28" t="s">
        <v>139</v>
      </c>
      <c r="Y31" s="28" t="s">
        <v>137</v>
      </c>
      <c r="Z31" s="31" t="s">
        <v>140</v>
      </c>
      <c r="AJ31" s="6" t="s">
        <v>92</v>
      </c>
      <c r="AK31" s="6" t="s">
        <v>93</v>
      </c>
    </row>
    <row r="32" spans="1:37" ht="25.5">
      <c r="A32" s="26">
        <v>13</v>
      </c>
      <c r="B32" s="27" t="s">
        <v>107</v>
      </c>
      <c r="C32" s="28" t="s">
        <v>141</v>
      </c>
      <c r="D32" s="29" t="s">
        <v>142</v>
      </c>
      <c r="E32" s="30">
        <v>53.45</v>
      </c>
      <c r="F32" s="31" t="s">
        <v>118</v>
      </c>
      <c r="H32" s="32">
        <f>ROUND(E32*G32,2)</f>
        <v>0</v>
      </c>
      <c r="J32" s="32">
        <f>ROUND(E32*G32,2)</f>
        <v>0</v>
      </c>
      <c r="L32" s="33">
        <f>E32*K32</f>
        <v>0</v>
      </c>
      <c r="N32" s="30">
        <f>E32*M32</f>
        <v>0</v>
      </c>
      <c r="O32" s="31">
        <v>0</v>
      </c>
      <c r="P32" s="31" t="s">
        <v>89</v>
      </c>
      <c r="V32" s="34" t="s">
        <v>70</v>
      </c>
      <c r="X32" s="28" t="s">
        <v>143</v>
      </c>
      <c r="Y32" s="28" t="s">
        <v>141</v>
      </c>
      <c r="Z32" s="31" t="s">
        <v>140</v>
      </c>
      <c r="AJ32" s="6" t="s">
        <v>92</v>
      </c>
      <c r="AK32" s="6" t="s">
        <v>93</v>
      </c>
    </row>
    <row r="33" spans="1:37">
      <c r="D33" s="62" t="s">
        <v>144</v>
      </c>
      <c r="E33" s="63"/>
      <c r="F33" s="64"/>
      <c r="G33" s="65"/>
      <c r="H33" s="65"/>
      <c r="I33" s="65"/>
      <c r="J33" s="65"/>
      <c r="K33" s="66"/>
      <c r="L33" s="66"/>
      <c r="M33" s="63"/>
      <c r="N33" s="63"/>
      <c r="O33" s="64"/>
      <c r="P33" s="64"/>
      <c r="Q33" s="63"/>
      <c r="R33" s="63"/>
      <c r="S33" s="63"/>
      <c r="T33" s="67"/>
      <c r="U33" s="67"/>
      <c r="V33" s="67" t="s">
        <v>0</v>
      </c>
      <c r="W33" s="68"/>
      <c r="X33" s="64"/>
    </row>
    <row r="34" spans="1:37">
      <c r="D34" s="62" t="s">
        <v>145</v>
      </c>
      <c r="E34" s="63"/>
      <c r="F34" s="64"/>
      <c r="G34" s="65"/>
      <c r="H34" s="65"/>
      <c r="I34" s="65"/>
      <c r="J34" s="65"/>
      <c r="K34" s="66"/>
      <c r="L34" s="66"/>
      <c r="M34" s="63"/>
      <c r="N34" s="63"/>
      <c r="O34" s="64"/>
      <c r="P34" s="64"/>
      <c r="Q34" s="63"/>
      <c r="R34" s="63"/>
      <c r="S34" s="63"/>
      <c r="T34" s="67"/>
      <c r="U34" s="67"/>
      <c r="V34" s="67" t="s">
        <v>0</v>
      </c>
      <c r="W34" s="68"/>
      <c r="X34" s="64"/>
    </row>
    <row r="35" spans="1:37">
      <c r="D35" s="62" t="s">
        <v>146</v>
      </c>
      <c r="E35" s="63"/>
      <c r="F35" s="64"/>
      <c r="G35" s="65"/>
      <c r="H35" s="65"/>
      <c r="I35" s="65"/>
      <c r="J35" s="65"/>
      <c r="K35" s="66"/>
      <c r="L35" s="66"/>
      <c r="M35" s="63"/>
      <c r="N35" s="63"/>
      <c r="O35" s="64"/>
      <c r="P35" s="64"/>
      <c r="Q35" s="63"/>
      <c r="R35" s="63"/>
      <c r="S35" s="63"/>
      <c r="T35" s="67"/>
      <c r="U35" s="67"/>
      <c r="V35" s="67" t="s">
        <v>0</v>
      </c>
      <c r="W35" s="68"/>
      <c r="X35" s="64"/>
    </row>
    <row r="36" spans="1:37">
      <c r="A36" s="26">
        <v>14</v>
      </c>
      <c r="B36" s="27" t="s">
        <v>107</v>
      </c>
      <c r="C36" s="28" t="s">
        <v>147</v>
      </c>
      <c r="D36" s="29" t="s">
        <v>148</v>
      </c>
      <c r="E36" s="30">
        <v>53.45</v>
      </c>
      <c r="F36" s="31" t="s">
        <v>118</v>
      </c>
      <c r="H36" s="32">
        <f>ROUND(E36*G36,2)</f>
        <v>0</v>
      </c>
      <c r="J36" s="32">
        <f>ROUND(E36*G36,2)</f>
        <v>0</v>
      </c>
      <c r="L36" s="33">
        <f>E36*K36</f>
        <v>0</v>
      </c>
      <c r="N36" s="30">
        <f>E36*M36</f>
        <v>0</v>
      </c>
      <c r="O36" s="31">
        <v>0</v>
      </c>
      <c r="P36" s="31" t="s">
        <v>89</v>
      </c>
      <c r="V36" s="34" t="s">
        <v>70</v>
      </c>
      <c r="X36" s="28" t="s">
        <v>149</v>
      </c>
      <c r="Y36" s="28" t="s">
        <v>147</v>
      </c>
      <c r="Z36" s="31" t="s">
        <v>91</v>
      </c>
      <c r="AJ36" s="6" t="s">
        <v>92</v>
      </c>
      <c r="AK36" s="6" t="s">
        <v>93</v>
      </c>
    </row>
    <row r="37" spans="1:37">
      <c r="A37" s="26">
        <v>15</v>
      </c>
      <c r="B37" s="27" t="s">
        <v>107</v>
      </c>
      <c r="C37" s="28" t="s">
        <v>150</v>
      </c>
      <c r="D37" s="29" t="s">
        <v>151</v>
      </c>
      <c r="E37" s="30">
        <v>79.67</v>
      </c>
      <c r="F37" s="31" t="s">
        <v>118</v>
      </c>
      <c r="H37" s="32">
        <f>ROUND(E37*G37,2)</f>
        <v>0</v>
      </c>
      <c r="J37" s="32">
        <f>ROUND(E37*G37,2)</f>
        <v>0</v>
      </c>
      <c r="L37" s="33">
        <f>E37*K37</f>
        <v>0</v>
      </c>
      <c r="N37" s="30">
        <f>E37*M37</f>
        <v>0</v>
      </c>
      <c r="O37" s="31">
        <v>0</v>
      </c>
      <c r="P37" s="31" t="s">
        <v>89</v>
      </c>
      <c r="V37" s="34" t="s">
        <v>70</v>
      </c>
      <c r="X37" s="28" t="s">
        <v>152</v>
      </c>
      <c r="Y37" s="28" t="s">
        <v>150</v>
      </c>
      <c r="Z37" s="31" t="s">
        <v>91</v>
      </c>
      <c r="AJ37" s="6" t="s">
        <v>92</v>
      </c>
      <c r="AK37" s="6" t="s">
        <v>93</v>
      </c>
    </row>
    <row r="38" spans="1:37">
      <c r="D38" s="62" t="s">
        <v>153</v>
      </c>
      <c r="E38" s="63"/>
      <c r="F38" s="64"/>
      <c r="G38" s="65"/>
      <c r="H38" s="65"/>
      <c r="I38" s="65"/>
      <c r="J38" s="65"/>
      <c r="K38" s="66"/>
      <c r="L38" s="66"/>
      <c r="M38" s="63"/>
      <c r="N38" s="63"/>
      <c r="O38" s="64"/>
      <c r="P38" s="64"/>
      <c r="Q38" s="63"/>
      <c r="R38" s="63"/>
      <c r="S38" s="63"/>
      <c r="T38" s="67"/>
      <c r="U38" s="67"/>
      <c r="V38" s="67" t="s">
        <v>0</v>
      </c>
      <c r="W38" s="68"/>
      <c r="X38" s="64"/>
    </row>
    <row r="39" spans="1:37">
      <c r="A39" s="26">
        <v>16</v>
      </c>
      <c r="B39" s="27" t="s">
        <v>115</v>
      </c>
      <c r="C39" s="28" t="s">
        <v>154</v>
      </c>
      <c r="D39" s="29" t="s">
        <v>155</v>
      </c>
      <c r="E39" s="30">
        <v>35.42</v>
      </c>
      <c r="F39" s="31" t="s">
        <v>118</v>
      </c>
      <c r="H39" s="32">
        <f>ROUND(E39*G39,2)</f>
        <v>0</v>
      </c>
      <c r="J39" s="32">
        <f>ROUND(E39*G39,2)</f>
        <v>0</v>
      </c>
      <c r="L39" s="33">
        <f>E39*K39</f>
        <v>0</v>
      </c>
      <c r="N39" s="30">
        <f>E39*M39</f>
        <v>0</v>
      </c>
      <c r="O39" s="31">
        <v>0</v>
      </c>
      <c r="P39" s="31" t="s">
        <v>89</v>
      </c>
      <c r="V39" s="34" t="s">
        <v>70</v>
      </c>
      <c r="X39" s="28" t="s">
        <v>156</v>
      </c>
      <c r="Y39" s="28" t="s">
        <v>154</v>
      </c>
      <c r="Z39" s="31" t="s">
        <v>91</v>
      </c>
      <c r="AJ39" s="6" t="s">
        <v>92</v>
      </c>
      <c r="AK39" s="6" t="s">
        <v>93</v>
      </c>
    </row>
    <row r="40" spans="1:37">
      <c r="D40" s="62" t="s">
        <v>145</v>
      </c>
      <c r="E40" s="63"/>
      <c r="F40" s="64"/>
      <c r="G40" s="65"/>
      <c r="H40" s="65"/>
      <c r="I40" s="65"/>
      <c r="J40" s="65"/>
      <c r="K40" s="66"/>
      <c r="L40" s="66"/>
      <c r="M40" s="63"/>
      <c r="N40" s="63"/>
      <c r="O40" s="64"/>
      <c r="P40" s="64"/>
      <c r="Q40" s="63"/>
      <c r="R40" s="63"/>
      <c r="S40" s="63"/>
      <c r="T40" s="67"/>
      <c r="U40" s="67"/>
      <c r="V40" s="67" t="s">
        <v>0</v>
      </c>
      <c r="W40" s="68"/>
      <c r="X40" s="64"/>
    </row>
    <row r="41" spans="1:37">
      <c r="A41" s="26">
        <v>17</v>
      </c>
      <c r="B41" s="27" t="s">
        <v>157</v>
      </c>
      <c r="C41" s="28" t="s">
        <v>158</v>
      </c>
      <c r="D41" s="29" t="s">
        <v>159</v>
      </c>
      <c r="E41" s="30">
        <v>63.756</v>
      </c>
      <c r="F41" s="31" t="s">
        <v>160</v>
      </c>
      <c r="I41" s="32">
        <f>ROUND(E41*G41,2)</f>
        <v>0</v>
      </c>
      <c r="J41" s="32">
        <f>ROUND(E41*G41,2)</f>
        <v>0</v>
      </c>
      <c r="K41" s="33">
        <v>1</v>
      </c>
      <c r="L41" s="33">
        <f>E41*K41</f>
        <v>63.756</v>
      </c>
      <c r="N41" s="30">
        <f>E41*M41</f>
        <v>0</v>
      </c>
      <c r="O41" s="31">
        <v>0</v>
      </c>
      <c r="P41" s="31" t="s">
        <v>89</v>
      </c>
      <c r="V41" s="34" t="s">
        <v>69</v>
      </c>
      <c r="X41" s="28" t="s">
        <v>158</v>
      </c>
      <c r="Y41" s="28" t="s">
        <v>158</v>
      </c>
      <c r="Z41" s="31" t="s">
        <v>161</v>
      </c>
      <c r="AA41" s="28" t="s">
        <v>89</v>
      </c>
      <c r="AJ41" s="6" t="s">
        <v>162</v>
      </c>
      <c r="AK41" s="6" t="s">
        <v>93</v>
      </c>
    </row>
    <row r="42" spans="1:37">
      <c r="D42" s="62" t="s">
        <v>163</v>
      </c>
      <c r="E42" s="63"/>
      <c r="F42" s="64"/>
      <c r="G42" s="65"/>
      <c r="H42" s="65"/>
      <c r="I42" s="65"/>
      <c r="J42" s="65"/>
      <c r="K42" s="66"/>
      <c r="L42" s="66"/>
      <c r="M42" s="63"/>
      <c r="N42" s="63"/>
      <c r="O42" s="64"/>
      <c r="P42" s="64"/>
      <c r="Q42" s="63"/>
      <c r="R42" s="63"/>
      <c r="S42" s="63"/>
      <c r="T42" s="67"/>
      <c r="U42" s="67"/>
      <c r="V42" s="67" t="s">
        <v>0</v>
      </c>
      <c r="W42" s="68"/>
      <c r="X42" s="64"/>
    </row>
    <row r="43" spans="1:37">
      <c r="D43" s="70" t="s">
        <v>164</v>
      </c>
      <c r="E43" s="71">
        <f>J43</f>
        <v>0</v>
      </c>
      <c r="H43" s="71">
        <f>SUM(H12:H42)</f>
        <v>0</v>
      </c>
      <c r="I43" s="71">
        <f>SUM(I12:I42)</f>
        <v>0</v>
      </c>
      <c r="J43" s="71">
        <f>SUM(J12:J42)</f>
        <v>0</v>
      </c>
      <c r="L43" s="72">
        <f>SUM(L12:L42)</f>
        <v>63.983155099999998</v>
      </c>
      <c r="N43" s="73">
        <f>SUM(N12:N42)</f>
        <v>34.881</v>
      </c>
      <c r="W43" s="35">
        <f>SUM(W12:W42)</f>
        <v>0</v>
      </c>
    </row>
    <row r="45" spans="1:37">
      <c r="B45" s="28" t="s">
        <v>165</v>
      </c>
    </row>
    <row r="46" spans="1:37" ht="25.5">
      <c r="A46" s="26">
        <v>18</v>
      </c>
      <c r="B46" s="27" t="s">
        <v>85</v>
      </c>
      <c r="C46" s="28" t="s">
        <v>166</v>
      </c>
      <c r="D46" s="29" t="s">
        <v>167</v>
      </c>
      <c r="E46" s="30">
        <v>11.55</v>
      </c>
      <c r="F46" s="31" t="s">
        <v>118</v>
      </c>
      <c r="H46" s="32">
        <f>ROUND(E46*G46,2)</f>
        <v>0</v>
      </c>
      <c r="J46" s="32">
        <f>ROUND(E46*G46,2)</f>
        <v>0</v>
      </c>
      <c r="K46" s="33">
        <v>1.8907700000000001</v>
      </c>
      <c r="L46" s="33">
        <f>E46*K46</f>
        <v>21.838393500000002</v>
      </c>
      <c r="N46" s="30">
        <f>E46*M46</f>
        <v>0</v>
      </c>
      <c r="O46" s="31">
        <v>0</v>
      </c>
      <c r="P46" s="31" t="s">
        <v>89</v>
      </c>
      <c r="V46" s="34" t="s">
        <v>70</v>
      </c>
      <c r="X46" s="28" t="s">
        <v>168</v>
      </c>
      <c r="Y46" s="28" t="s">
        <v>166</v>
      </c>
      <c r="Z46" s="31" t="s">
        <v>169</v>
      </c>
      <c r="AJ46" s="6" t="s">
        <v>92</v>
      </c>
      <c r="AK46" s="6" t="s">
        <v>93</v>
      </c>
    </row>
    <row r="47" spans="1:37">
      <c r="D47" s="62" t="s">
        <v>144</v>
      </c>
      <c r="E47" s="63"/>
      <c r="F47" s="64"/>
      <c r="G47" s="65"/>
      <c r="H47" s="65"/>
      <c r="I47" s="65"/>
      <c r="J47" s="65"/>
      <c r="K47" s="66"/>
      <c r="L47" s="66"/>
      <c r="M47" s="63"/>
      <c r="N47" s="63"/>
      <c r="O47" s="64"/>
      <c r="P47" s="64"/>
      <c r="Q47" s="63"/>
      <c r="R47" s="63"/>
      <c r="S47" s="63"/>
      <c r="T47" s="67"/>
      <c r="U47" s="67"/>
      <c r="V47" s="67" t="s">
        <v>0</v>
      </c>
      <c r="W47" s="68"/>
      <c r="X47" s="64"/>
    </row>
    <row r="48" spans="1:37" ht="25.5">
      <c r="A48" s="26">
        <v>19</v>
      </c>
      <c r="B48" s="27" t="s">
        <v>85</v>
      </c>
      <c r="C48" s="28" t="s">
        <v>170</v>
      </c>
      <c r="D48" s="29" t="s">
        <v>171</v>
      </c>
      <c r="E48" s="30">
        <v>0.14699999999999999</v>
      </c>
      <c r="F48" s="31" t="s">
        <v>118</v>
      </c>
      <c r="H48" s="32">
        <f>ROUND(E48*G48,2)</f>
        <v>0</v>
      </c>
      <c r="J48" s="32">
        <f>ROUND(E48*G48,2)</f>
        <v>0</v>
      </c>
      <c r="K48" s="33">
        <v>2.3543500000000002</v>
      </c>
      <c r="L48" s="33">
        <f>E48*K48</f>
        <v>0.34608945000000002</v>
      </c>
      <c r="N48" s="30">
        <f>E48*M48</f>
        <v>0</v>
      </c>
      <c r="O48" s="31">
        <v>0</v>
      </c>
      <c r="P48" s="31" t="s">
        <v>89</v>
      </c>
      <c r="V48" s="34" t="s">
        <v>70</v>
      </c>
      <c r="X48" s="28" t="s">
        <v>172</v>
      </c>
      <c r="Y48" s="28" t="s">
        <v>170</v>
      </c>
      <c r="Z48" s="31" t="s">
        <v>169</v>
      </c>
      <c r="AJ48" s="6" t="s">
        <v>92</v>
      </c>
      <c r="AK48" s="6" t="s">
        <v>93</v>
      </c>
    </row>
    <row r="49" spans="1:37">
      <c r="D49" s="62" t="s">
        <v>173</v>
      </c>
      <c r="E49" s="63"/>
      <c r="F49" s="64"/>
      <c r="G49" s="65"/>
      <c r="H49" s="65"/>
      <c r="I49" s="65"/>
      <c r="J49" s="65"/>
      <c r="K49" s="66"/>
      <c r="L49" s="66"/>
      <c r="M49" s="63"/>
      <c r="N49" s="63"/>
      <c r="O49" s="64"/>
      <c r="P49" s="64"/>
      <c r="Q49" s="63"/>
      <c r="R49" s="63"/>
      <c r="S49" s="63"/>
      <c r="T49" s="67"/>
      <c r="U49" s="67"/>
      <c r="V49" s="67" t="s">
        <v>0</v>
      </c>
      <c r="W49" s="68"/>
      <c r="X49" s="64"/>
    </row>
    <row r="50" spans="1:37" ht="25.5">
      <c r="A50" s="26">
        <v>20</v>
      </c>
      <c r="B50" s="27" t="s">
        <v>85</v>
      </c>
      <c r="C50" s="28" t="s">
        <v>174</v>
      </c>
      <c r="D50" s="29" t="s">
        <v>175</v>
      </c>
      <c r="E50" s="30">
        <v>1.47</v>
      </c>
      <c r="F50" s="31" t="s">
        <v>97</v>
      </c>
      <c r="H50" s="32">
        <f>ROUND(E50*G50,2)</f>
        <v>0</v>
      </c>
      <c r="J50" s="32">
        <f>ROUND(E50*G50,2)</f>
        <v>0</v>
      </c>
      <c r="K50" s="33">
        <v>5.5000000000000003E-4</v>
      </c>
      <c r="L50" s="33">
        <f>E50*K50</f>
        <v>8.0850000000000008E-4</v>
      </c>
      <c r="N50" s="30">
        <f>E50*M50</f>
        <v>0</v>
      </c>
      <c r="O50" s="31">
        <v>0</v>
      </c>
      <c r="P50" s="31" t="s">
        <v>89</v>
      </c>
      <c r="V50" s="34" t="s">
        <v>70</v>
      </c>
      <c r="X50" s="28" t="s">
        <v>176</v>
      </c>
      <c r="Y50" s="28" t="s">
        <v>174</v>
      </c>
      <c r="Z50" s="31" t="s">
        <v>169</v>
      </c>
      <c r="AJ50" s="6" t="s">
        <v>92</v>
      </c>
      <c r="AK50" s="6" t="s">
        <v>93</v>
      </c>
    </row>
    <row r="51" spans="1:37">
      <c r="D51" s="62" t="s">
        <v>177</v>
      </c>
      <c r="E51" s="63"/>
      <c r="F51" s="64"/>
      <c r="G51" s="65"/>
      <c r="H51" s="65"/>
      <c r="I51" s="65"/>
      <c r="J51" s="65"/>
      <c r="K51" s="66"/>
      <c r="L51" s="66"/>
      <c r="M51" s="63"/>
      <c r="N51" s="63"/>
      <c r="O51" s="64"/>
      <c r="P51" s="64"/>
      <c r="Q51" s="63"/>
      <c r="R51" s="63"/>
      <c r="S51" s="63"/>
      <c r="T51" s="67"/>
      <c r="U51" s="67"/>
      <c r="V51" s="67" t="s">
        <v>0</v>
      </c>
      <c r="W51" s="68"/>
      <c r="X51" s="64"/>
    </row>
    <row r="52" spans="1:37">
      <c r="D52" s="70" t="s">
        <v>178</v>
      </c>
      <c r="E52" s="71">
        <f>J52</f>
        <v>0</v>
      </c>
      <c r="H52" s="71">
        <f>SUM(H45:H51)</f>
        <v>0</v>
      </c>
      <c r="I52" s="71">
        <f>SUM(I45:I51)</f>
        <v>0</v>
      </c>
      <c r="J52" s="71">
        <f>SUM(J45:J51)</f>
        <v>0</v>
      </c>
      <c r="L52" s="72">
        <f>SUM(L45:L51)</f>
        <v>22.185291450000005</v>
      </c>
      <c r="N52" s="73">
        <f>SUM(N45:N51)</f>
        <v>0</v>
      </c>
      <c r="W52" s="35">
        <f>SUM(W45:W51)</f>
        <v>0</v>
      </c>
    </row>
    <row r="54" spans="1:37">
      <c r="B54" s="28" t="s">
        <v>179</v>
      </c>
    </row>
    <row r="55" spans="1:37">
      <c r="A55" s="26">
        <v>21</v>
      </c>
      <c r="B55" s="27" t="s">
        <v>94</v>
      </c>
      <c r="C55" s="28" t="s">
        <v>180</v>
      </c>
      <c r="D55" s="29" t="s">
        <v>181</v>
      </c>
      <c r="E55" s="30">
        <v>77</v>
      </c>
      <c r="F55" s="31" t="s">
        <v>97</v>
      </c>
      <c r="H55" s="32">
        <f>ROUND(E55*G55,2)</f>
        <v>0</v>
      </c>
      <c r="J55" s="32">
        <f>ROUND(E55*G55,2)</f>
        <v>0</v>
      </c>
      <c r="K55" s="33">
        <v>0.2024</v>
      </c>
      <c r="L55" s="33">
        <f>E55*K55</f>
        <v>15.5848</v>
      </c>
      <c r="N55" s="30">
        <f>E55*M55</f>
        <v>0</v>
      </c>
      <c r="O55" s="31">
        <v>0</v>
      </c>
      <c r="P55" s="31" t="s">
        <v>89</v>
      </c>
      <c r="V55" s="34" t="s">
        <v>70</v>
      </c>
      <c r="X55" s="28" t="s">
        <v>182</v>
      </c>
      <c r="Y55" s="28" t="s">
        <v>180</v>
      </c>
      <c r="Z55" s="31" t="s">
        <v>183</v>
      </c>
      <c r="AJ55" s="6" t="s">
        <v>92</v>
      </c>
      <c r="AK55" s="6" t="s">
        <v>93</v>
      </c>
    </row>
    <row r="56" spans="1:37">
      <c r="D56" s="62" t="s">
        <v>100</v>
      </c>
      <c r="E56" s="63"/>
      <c r="F56" s="64"/>
      <c r="G56" s="65"/>
      <c r="H56" s="65"/>
      <c r="I56" s="65"/>
      <c r="J56" s="65"/>
      <c r="K56" s="66"/>
      <c r="L56" s="66"/>
      <c r="M56" s="63"/>
      <c r="N56" s="63"/>
      <c r="O56" s="64"/>
      <c r="P56" s="64"/>
      <c r="Q56" s="63"/>
      <c r="R56" s="63"/>
      <c r="S56" s="63"/>
      <c r="T56" s="67"/>
      <c r="U56" s="67"/>
      <c r="V56" s="67" t="s">
        <v>0</v>
      </c>
      <c r="W56" s="68"/>
      <c r="X56" s="64"/>
    </row>
    <row r="57" spans="1:37">
      <c r="A57" s="26">
        <v>22</v>
      </c>
      <c r="B57" s="27" t="s">
        <v>94</v>
      </c>
      <c r="C57" s="28" t="s">
        <v>184</v>
      </c>
      <c r="D57" s="29" t="s">
        <v>185</v>
      </c>
      <c r="E57" s="30">
        <v>77</v>
      </c>
      <c r="F57" s="31" t="s">
        <v>97</v>
      </c>
      <c r="H57" s="32">
        <f>ROUND(E57*G57,2)</f>
        <v>0</v>
      </c>
      <c r="J57" s="32">
        <f>ROUND(E57*G57,2)</f>
        <v>0</v>
      </c>
      <c r="K57" s="33">
        <v>0.36481999999999998</v>
      </c>
      <c r="L57" s="33">
        <f>E57*K57</f>
        <v>28.091139999999999</v>
      </c>
      <c r="N57" s="30">
        <f>E57*M57</f>
        <v>0</v>
      </c>
      <c r="O57" s="31">
        <v>0</v>
      </c>
      <c r="P57" s="31" t="s">
        <v>89</v>
      </c>
      <c r="V57" s="34" t="s">
        <v>70</v>
      </c>
      <c r="X57" s="28" t="s">
        <v>186</v>
      </c>
      <c r="Y57" s="28" t="s">
        <v>184</v>
      </c>
      <c r="Z57" s="31" t="s">
        <v>183</v>
      </c>
      <c r="AJ57" s="6" t="s">
        <v>92</v>
      </c>
      <c r="AK57" s="6" t="s">
        <v>93</v>
      </c>
    </row>
    <row r="58" spans="1:37" ht="25.5">
      <c r="A58" s="26">
        <v>23</v>
      </c>
      <c r="B58" s="27" t="s">
        <v>94</v>
      </c>
      <c r="C58" s="28" t="s">
        <v>187</v>
      </c>
      <c r="D58" s="29" t="s">
        <v>188</v>
      </c>
      <c r="E58" s="30">
        <v>77</v>
      </c>
      <c r="F58" s="31" t="s">
        <v>97</v>
      </c>
      <c r="H58" s="32">
        <f>ROUND(E58*G58,2)</f>
        <v>0</v>
      </c>
      <c r="J58" s="32">
        <f>ROUND(E58*G58,2)</f>
        <v>0</v>
      </c>
      <c r="K58" s="33">
        <v>8.5720000000000005E-2</v>
      </c>
      <c r="L58" s="33">
        <f>E58*K58</f>
        <v>6.6004400000000008</v>
      </c>
      <c r="N58" s="30">
        <f>E58*M58</f>
        <v>0</v>
      </c>
      <c r="O58" s="31">
        <v>0</v>
      </c>
      <c r="P58" s="31" t="s">
        <v>89</v>
      </c>
      <c r="V58" s="34" t="s">
        <v>70</v>
      </c>
      <c r="X58" s="28" t="s">
        <v>189</v>
      </c>
      <c r="Y58" s="28" t="s">
        <v>187</v>
      </c>
      <c r="Z58" s="31" t="s">
        <v>190</v>
      </c>
      <c r="AJ58" s="6" t="s">
        <v>92</v>
      </c>
      <c r="AK58" s="6" t="s">
        <v>93</v>
      </c>
    </row>
    <row r="59" spans="1:37">
      <c r="D59" s="70" t="s">
        <v>191</v>
      </c>
      <c r="E59" s="71">
        <f>J59</f>
        <v>0</v>
      </c>
      <c r="H59" s="71">
        <f>SUM(H54:H58)</f>
        <v>0</v>
      </c>
      <c r="I59" s="71">
        <f>SUM(I54:I58)</f>
        <v>0</v>
      </c>
      <c r="J59" s="71">
        <f>SUM(J54:J58)</f>
        <v>0</v>
      </c>
      <c r="L59" s="72">
        <f>SUM(L54:L58)</f>
        <v>50.276379999999996</v>
      </c>
      <c r="N59" s="73">
        <f>SUM(N54:N58)</f>
        <v>0</v>
      </c>
      <c r="W59" s="35">
        <f>SUM(W54:W58)</f>
        <v>0</v>
      </c>
    </row>
    <row r="61" spans="1:37">
      <c r="B61" s="28" t="s">
        <v>192</v>
      </c>
    </row>
    <row r="62" spans="1:37" ht="25.5">
      <c r="A62" s="26">
        <v>24</v>
      </c>
      <c r="B62" s="27" t="s">
        <v>85</v>
      </c>
      <c r="C62" s="28" t="s">
        <v>193</v>
      </c>
      <c r="D62" s="29" t="s">
        <v>194</v>
      </c>
      <c r="E62" s="30">
        <v>1</v>
      </c>
      <c r="F62" s="31" t="s">
        <v>195</v>
      </c>
      <c r="H62" s="32">
        <f t="shared" ref="H62:H80" si="0">ROUND(E62*G62,2)</f>
        <v>0</v>
      </c>
      <c r="J62" s="32">
        <f t="shared" ref="J62:J80" si="1">ROUND(E62*G62,2)</f>
        <v>0</v>
      </c>
      <c r="K62" s="33">
        <v>6.9750000000000006E-2</v>
      </c>
      <c r="L62" s="33">
        <f t="shared" ref="L62:L80" si="2">E62*K62</f>
        <v>6.9750000000000006E-2</v>
      </c>
      <c r="N62" s="30">
        <f t="shared" ref="N62:N80" si="3">E62*M62</f>
        <v>0</v>
      </c>
      <c r="O62" s="31">
        <v>0</v>
      </c>
      <c r="P62" s="31" t="s">
        <v>89</v>
      </c>
      <c r="V62" s="34" t="s">
        <v>70</v>
      </c>
      <c r="X62" s="28" t="s">
        <v>196</v>
      </c>
      <c r="Y62" s="28" t="s">
        <v>193</v>
      </c>
      <c r="Z62" s="31" t="s">
        <v>169</v>
      </c>
      <c r="AJ62" s="6" t="s">
        <v>92</v>
      </c>
      <c r="AK62" s="6" t="s">
        <v>93</v>
      </c>
    </row>
    <row r="63" spans="1:37" ht="38.25">
      <c r="A63" s="26">
        <v>25</v>
      </c>
      <c r="B63" s="27" t="s">
        <v>85</v>
      </c>
      <c r="C63" s="28" t="s">
        <v>197</v>
      </c>
      <c r="D63" s="29" t="s">
        <v>198</v>
      </c>
      <c r="E63" s="30">
        <v>1</v>
      </c>
      <c r="F63" s="31" t="s">
        <v>110</v>
      </c>
      <c r="H63" s="32">
        <f t="shared" si="0"/>
        <v>0</v>
      </c>
      <c r="J63" s="32">
        <f t="shared" si="1"/>
        <v>0</v>
      </c>
      <c r="K63" s="33">
        <v>1.3500000000000001E-3</v>
      </c>
      <c r="L63" s="33">
        <f t="shared" si="2"/>
        <v>1.3500000000000001E-3</v>
      </c>
      <c r="N63" s="30">
        <f t="shared" si="3"/>
        <v>0</v>
      </c>
      <c r="O63" s="31">
        <v>0</v>
      </c>
      <c r="P63" s="31" t="s">
        <v>89</v>
      </c>
      <c r="V63" s="34" t="s">
        <v>70</v>
      </c>
      <c r="X63" s="28" t="s">
        <v>199</v>
      </c>
      <c r="Y63" s="28" t="s">
        <v>197</v>
      </c>
      <c r="Z63" s="31" t="s">
        <v>169</v>
      </c>
      <c r="AJ63" s="6" t="s">
        <v>92</v>
      </c>
      <c r="AK63" s="6" t="s">
        <v>93</v>
      </c>
    </row>
    <row r="64" spans="1:37">
      <c r="A64" s="26">
        <v>26</v>
      </c>
      <c r="B64" s="27" t="s">
        <v>85</v>
      </c>
      <c r="C64" s="28" t="s">
        <v>200</v>
      </c>
      <c r="D64" s="29" t="s">
        <v>201</v>
      </c>
      <c r="E64" s="30">
        <v>1</v>
      </c>
      <c r="F64" s="31" t="s">
        <v>195</v>
      </c>
      <c r="H64" s="32">
        <f t="shared" si="0"/>
        <v>0</v>
      </c>
      <c r="J64" s="32">
        <f t="shared" si="1"/>
        <v>0</v>
      </c>
      <c r="K64" s="33">
        <v>1.4219599999999999</v>
      </c>
      <c r="L64" s="33">
        <f t="shared" si="2"/>
        <v>1.4219599999999999</v>
      </c>
      <c r="N64" s="30">
        <f t="shared" si="3"/>
        <v>0</v>
      </c>
      <c r="O64" s="31">
        <v>0</v>
      </c>
      <c r="P64" s="31" t="s">
        <v>89</v>
      </c>
      <c r="V64" s="34" t="s">
        <v>70</v>
      </c>
      <c r="X64" s="28" t="s">
        <v>202</v>
      </c>
      <c r="Y64" s="28" t="s">
        <v>200</v>
      </c>
      <c r="Z64" s="31" t="s">
        <v>169</v>
      </c>
      <c r="AJ64" s="6" t="s">
        <v>92</v>
      </c>
      <c r="AK64" s="6" t="s">
        <v>93</v>
      </c>
    </row>
    <row r="65" spans="1:37">
      <c r="A65" s="26">
        <v>27</v>
      </c>
      <c r="B65" s="27" t="s">
        <v>85</v>
      </c>
      <c r="C65" s="28" t="s">
        <v>203</v>
      </c>
      <c r="D65" s="29" t="s">
        <v>204</v>
      </c>
      <c r="E65" s="30">
        <v>1</v>
      </c>
      <c r="F65" s="31" t="s">
        <v>110</v>
      </c>
      <c r="H65" s="32">
        <f t="shared" si="0"/>
        <v>0</v>
      </c>
      <c r="J65" s="32">
        <f t="shared" si="1"/>
        <v>0</v>
      </c>
      <c r="K65" s="33">
        <v>1.0300000000000001E-3</v>
      </c>
      <c r="L65" s="33">
        <f t="shared" si="2"/>
        <v>1.0300000000000001E-3</v>
      </c>
      <c r="N65" s="30">
        <f t="shared" si="3"/>
        <v>0</v>
      </c>
      <c r="O65" s="31">
        <v>0</v>
      </c>
      <c r="P65" s="31" t="s">
        <v>89</v>
      </c>
      <c r="V65" s="34" t="s">
        <v>70</v>
      </c>
      <c r="X65" s="28" t="s">
        <v>205</v>
      </c>
      <c r="Y65" s="28" t="s">
        <v>203</v>
      </c>
      <c r="Z65" s="31" t="s">
        <v>169</v>
      </c>
      <c r="AJ65" s="6" t="s">
        <v>92</v>
      </c>
      <c r="AK65" s="6" t="s">
        <v>93</v>
      </c>
    </row>
    <row r="66" spans="1:37" ht="38.25">
      <c r="A66" s="26">
        <v>28</v>
      </c>
      <c r="B66" s="27" t="s">
        <v>85</v>
      </c>
      <c r="C66" s="28" t="s">
        <v>206</v>
      </c>
      <c r="D66" s="29" t="s">
        <v>207</v>
      </c>
      <c r="E66" s="30">
        <v>1</v>
      </c>
      <c r="F66" s="31" t="s">
        <v>195</v>
      </c>
      <c r="H66" s="32">
        <f t="shared" si="0"/>
        <v>0</v>
      </c>
      <c r="J66" s="32">
        <f t="shared" si="1"/>
        <v>0</v>
      </c>
      <c r="K66" s="33">
        <v>2.66E-3</v>
      </c>
      <c r="L66" s="33">
        <f t="shared" si="2"/>
        <v>2.66E-3</v>
      </c>
      <c r="N66" s="30">
        <f t="shared" si="3"/>
        <v>0</v>
      </c>
      <c r="O66" s="31">
        <v>0</v>
      </c>
      <c r="P66" s="31" t="s">
        <v>89</v>
      </c>
      <c r="V66" s="34" t="s">
        <v>70</v>
      </c>
      <c r="X66" s="28" t="s">
        <v>208</v>
      </c>
      <c r="Y66" s="28" t="s">
        <v>206</v>
      </c>
      <c r="Z66" s="31" t="s">
        <v>169</v>
      </c>
      <c r="AJ66" s="6" t="s">
        <v>92</v>
      </c>
      <c r="AK66" s="6" t="s">
        <v>93</v>
      </c>
    </row>
    <row r="67" spans="1:37" ht="25.5">
      <c r="A67" s="26">
        <v>29</v>
      </c>
      <c r="B67" s="27" t="s">
        <v>85</v>
      </c>
      <c r="C67" s="28" t="s">
        <v>209</v>
      </c>
      <c r="D67" s="29" t="s">
        <v>210</v>
      </c>
      <c r="E67" s="30">
        <v>1</v>
      </c>
      <c r="F67" s="31" t="s">
        <v>195</v>
      </c>
      <c r="H67" s="32">
        <f t="shared" si="0"/>
        <v>0</v>
      </c>
      <c r="J67" s="32">
        <f t="shared" si="1"/>
        <v>0</v>
      </c>
      <c r="K67" s="33">
        <v>0.20660000000000001</v>
      </c>
      <c r="L67" s="33">
        <f t="shared" si="2"/>
        <v>0.20660000000000001</v>
      </c>
      <c r="N67" s="30">
        <f t="shared" si="3"/>
        <v>0</v>
      </c>
      <c r="O67" s="31">
        <v>0</v>
      </c>
      <c r="P67" s="31" t="s">
        <v>89</v>
      </c>
      <c r="V67" s="34" t="s">
        <v>70</v>
      </c>
      <c r="X67" s="28" t="s">
        <v>211</v>
      </c>
      <c r="Y67" s="28" t="s">
        <v>209</v>
      </c>
      <c r="Z67" s="31" t="s">
        <v>169</v>
      </c>
      <c r="AJ67" s="6" t="s">
        <v>92</v>
      </c>
      <c r="AK67" s="6" t="s">
        <v>93</v>
      </c>
    </row>
    <row r="68" spans="1:37">
      <c r="A68" s="26">
        <v>30</v>
      </c>
      <c r="B68" s="27" t="s">
        <v>85</v>
      </c>
      <c r="C68" s="28" t="s">
        <v>212</v>
      </c>
      <c r="D68" s="29" t="s">
        <v>213</v>
      </c>
      <c r="E68" s="30">
        <v>3</v>
      </c>
      <c r="F68" s="31" t="s">
        <v>195</v>
      </c>
      <c r="H68" s="32">
        <f t="shared" si="0"/>
        <v>0</v>
      </c>
      <c r="J68" s="32">
        <f t="shared" si="1"/>
        <v>0</v>
      </c>
      <c r="K68" s="33">
        <v>0.23449999999999999</v>
      </c>
      <c r="L68" s="33">
        <f t="shared" si="2"/>
        <v>0.70350000000000001</v>
      </c>
      <c r="N68" s="30">
        <f t="shared" si="3"/>
        <v>0</v>
      </c>
      <c r="O68" s="31">
        <v>0</v>
      </c>
      <c r="P68" s="31" t="s">
        <v>89</v>
      </c>
      <c r="V68" s="34" t="s">
        <v>70</v>
      </c>
      <c r="X68" s="28" t="s">
        <v>212</v>
      </c>
      <c r="Y68" s="28" t="s">
        <v>212</v>
      </c>
      <c r="Z68" s="31" t="s">
        <v>169</v>
      </c>
      <c r="AJ68" s="6" t="s">
        <v>92</v>
      </c>
      <c r="AK68" s="6" t="s">
        <v>93</v>
      </c>
    </row>
    <row r="69" spans="1:37">
      <c r="A69" s="26">
        <v>31</v>
      </c>
      <c r="B69" s="27" t="s">
        <v>85</v>
      </c>
      <c r="C69" s="28" t="s">
        <v>214</v>
      </c>
      <c r="D69" s="29" t="s">
        <v>215</v>
      </c>
      <c r="E69" s="30">
        <v>3</v>
      </c>
      <c r="F69" s="31" t="s">
        <v>195</v>
      </c>
      <c r="H69" s="32">
        <f t="shared" si="0"/>
        <v>0</v>
      </c>
      <c r="J69" s="32">
        <f t="shared" si="1"/>
        <v>0</v>
      </c>
      <c r="K69" s="33">
        <v>0.23449999999999999</v>
      </c>
      <c r="L69" s="33">
        <f t="shared" si="2"/>
        <v>0.70350000000000001</v>
      </c>
      <c r="N69" s="30">
        <f t="shared" si="3"/>
        <v>0</v>
      </c>
      <c r="O69" s="31">
        <v>0</v>
      </c>
      <c r="P69" s="31" t="s">
        <v>89</v>
      </c>
      <c r="V69" s="34" t="s">
        <v>70</v>
      </c>
      <c r="X69" s="28" t="s">
        <v>216</v>
      </c>
      <c r="Y69" s="28" t="s">
        <v>214</v>
      </c>
      <c r="Z69" s="31" t="s">
        <v>169</v>
      </c>
      <c r="AJ69" s="6" t="s">
        <v>92</v>
      </c>
      <c r="AK69" s="6" t="s">
        <v>93</v>
      </c>
    </row>
    <row r="70" spans="1:37">
      <c r="A70" s="26">
        <v>32</v>
      </c>
      <c r="B70" s="27" t="s">
        <v>85</v>
      </c>
      <c r="C70" s="28" t="s">
        <v>217</v>
      </c>
      <c r="D70" s="29" t="s">
        <v>218</v>
      </c>
      <c r="E70" s="30">
        <v>14.2</v>
      </c>
      <c r="F70" s="31" t="s">
        <v>195</v>
      </c>
      <c r="H70" s="32">
        <f t="shared" si="0"/>
        <v>0</v>
      </c>
      <c r="J70" s="32">
        <f t="shared" si="1"/>
        <v>0</v>
      </c>
      <c r="K70" s="33">
        <v>1.4219599999999999</v>
      </c>
      <c r="L70" s="33">
        <f t="shared" si="2"/>
        <v>20.191831999999998</v>
      </c>
      <c r="N70" s="30">
        <f t="shared" si="3"/>
        <v>0</v>
      </c>
      <c r="O70" s="31">
        <v>0</v>
      </c>
      <c r="P70" s="31" t="s">
        <v>89</v>
      </c>
      <c r="V70" s="34" t="s">
        <v>70</v>
      </c>
      <c r="X70" s="28" t="s">
        <v>219</v>
      </c>
      <c r="Y70" s="28" t="s">
        <v>217</v>
      </c>
      <c r="Z70" s="31" t="s">
        <v>169</v>
      </c>
      <c r="AJ70" s="6" t="s">
        <v>92</v>
      </c>
      <c r="AK70" s="6" t="s">
        <v>93</v>
      </c>
    </row>
    <row r="71" spans="1:37" ht="25.5">
      <c r="A71" s="26">
        <v>33</v>
      </c>
      <c r="B71" s="27" t="s">
        <v>85</v>
      </c>
      <c r="C71" s="28" t="s">
        <v>220</v>
      </c>
      <c r="D71" s="29" t="s">
        <v>221</v>
      </c>
      <c r="E71" s="30">
        <v>71</v>
      </c>
      <c r="F71" s="31" t="s">
        <v>110</v>
      </c>
      <c r="H71" s="32">
        <f t="shared" si="0"/>
        <v>0</v>
      </c>
      <c r="J71" s="32">
        <f t="shared" si="1"/>
        <v>0</v>
      </c>
      <c r="L71" s="33">
        <f t="shared" si="2"/>
        <v>0</v>
      </c>
      <c r="N71" s="30">
        <f t="shared" si="3"/>
        <v>0</v>
      </c>
      <c r="O71" s="31">
        <v>0</v>
      </c>
      <c r="P71" s="31" t="s">
        <v>89</v>
      </c>
      <c r="V71" s="34" t="s">
        <v>70</v>
      </c>
      <c r="X71" s="28" t="s">
        <v>222</v>
      </c>
      <c r="Y71" s="28" t="s">
        <v>220</v>
      </c>
      <c r="Z71" s="31" t="s">
        <v>169</v>
      </c>
      <c r="AJ71" s="6" t="s">
        <v>92</v>
      </c>
      <c r="AK71" s="6" t="s">
        <v>93</v>
      </c>
    </row>
    <row r="72" spans="1:37" ht="25.5">
      <c r="A72" s="26">
        <v>34</v>
      </c>
      <c r="B72" s="27" t="s">
        <v>85</v>
      </c>
      <c r="C72" s="28" t="s">
        <v>223</v>
      </c>
      <c r="D72" s="29" t="s">
        <v>224</v>
      </c>
      <c r="E72" s="30">
        <v>6</v>
      </c>
      <c r="F72" s="31" t="s">
        <v>195</v>
      </c>
      <c r="H72" s="32">
        <f t="shared" si="0"/>
        <v>0</v>
      </c>
      <c r="J72" s="32">
        <f t="shared" si="1"/>
        <v>0</v>
      </c>
      <c r="L72" s="33">
        <f t="shared" si="2"/>
        <v>0</v>
      </c>
      <c r="N72" s="30">
        <f t="shared" si="3"/>
        <v>0</v>
      </c>
      <c r="O72" s="31">
        <v>0</v>
      </c>
      <c r="P72" s="31" t="s">
        <v>89</v>
      </c>
      <c r="V72" s="34" t="s">
        <v>70</v>
      </c>
      <c r="X72" s="28" t="s">
        <v>225</v>
      </c>
      <c r="Y72" s="28" t="s">
        <v>223</v>
      </c>
      <c r="Z72" s="31" t="s">
        <v>169</v>
      </c>
      <c r="AJ72" s="6" t="s">
        <v>92</v>
      </c>
      <c r="AK72" s="6" t="s">
        <v>93</v>
      </c>
    </row>
    <row r="73" spans="1:37" ht="25.5">
      <c r="A73" s="26">
        <v>35</v>
      </c>
      <c r="B73" s="27" t="s">
        <v>85</v>
      </c>
      <c r="C73" s="28" t="s">
        <v>226</v>
      </c>
      <c r="D73" s="29" t="s">
        <v>227</v>
      </c>
      <c r="E73" s="30">
        <v>71</v>
      </c>
      <c r="F73" s="31" t="s">
        <v>110</v>
      </c>
      <c r="H73" s="32">
        <f t="shared" si="0"/>
        <v>0</v>
      </c>
      <c r="J73" s="32">
        <f t="shared" si="1"/>
        <v>0</v>
      </c>
      <c r="L73" s="33">
        <f t="shared" si="2"/>
        <v>0</v>
      </c>
      <c r="N73" s="30">
        <f t="shared" si="3"/>
        <v>0</v>
      </c>
      <c r="O73" s="31">
        <v>0</v>
      </c>
      <c r="P73" s="31" t="s">
        <v>89</v>
      </c>
      <c r="V73" s="34" t="s">
        <v>70</v>
      </c>
      <c r="X73" s="28" t="s">
        <v>228</v>
      </c>
      <c r="Y73" s="28" t="s">
        <v>226</v>
      </c>
      <c r="Z73" s="31" t="s">
        <v>169</v>
      </c>
      <c r="AJ73" s="6" t="s">
        <v>92</v>
      </c>
      <c r="AK73" s="6" t="s">
        <v>93</v>
      </c>
    </row>
    <row r="74" spans="1:37">
      <c r="A74" s="26">
        <v>36</v>
      </c>
      <c r="B74" s="27" t="s">
        <v>85</v>
      </c>
      <c r="C74" s="28" t="s">
        <v>229</v>
      </c>
      <c r="D74" s="29" t="s">
        <v>230</v>
      </c>
      <c r="E74" s="30">
        <v>3</v>
      </c>
      <c r="F74" s="31" t="s">
        <v>195</v>
      </c>
      <c r="H74" s="32">
        <f t="shared" si="0"/>
        <v>0</v>
      </c>
      <c r="J74" s="32">
        <f t="shared" si="1"/>
        <v>0</v>
      </c>
      <c r="K74" s="33">
        <v>2.75E-2</v>
      </c>
      <c r="L74" s="33">
        <f t="shared" si="2"/>
        <v>8.2500000000000004E-2</v>
      </c>
      <c r="N74" s="30">
        <f t="shared" si="3"/>
        <v>0</v>
      </c>
      <c r="O74" s="31">
        <v>0</v>
      </c>
      <c r="P74" s="31" t="s">
        <v>89</v>
      </c>
      <c r="V74" s="34" t="s">
        <v>70</v>
      </c>
      <c r="X74" s="28" t="s">
        <v>229</v>
      </c>
      <c r="Y74" s="28" t="s">
        <v>229</v>
      </c>
      <c r="Z74" s="31" t="s">
        <v>231</v>
      </c>
      <c r="AJ74" s="6" t="s">
        <v>92</v>
      </c>
      <c r="AK74" s="6" t="s">
        <v>93</v>
      </c>
    </row>
    <row r="75" spans="1:37">
      <c r="A75" s="26">
        <v>37</v>
      </c>
      <c r="B75" s="27" t="s">
        <v>85</v>
      </c>
      <c r="C75" s="28" t="s">
        <v>232</v>
      </c>
      <c r="D75" s="29" t="s">
        <v>233</v>
      </c>
      <c r="E75" s="30">
        <v>3</v>
      </c>
      <c r="F75" s="31" t="s">
        <v>195</v>
      </c>
      <c r="H75" s="32">
        <f t="shared" si="0"/>
        <v>0</v>
      </c>
      <c r="J75" s="32">
        <f t="shared" si="1"/>
        <v>0</v>
      </c>
      <c r="K75" s="33">
        <v>3.9030000000000002E-2</v>
      </c>
      <c r="L75" s="33">
        <f t="shared" si="2"/>
        <v>0.11709</v>
      </c>
      <c r="N75" s="30">
        <f t="shared" si="3"/>
        <v>0</v>
      </c>
      <c r="O75" s="31">
        <v>0</v>
      </c>
      <c r="P75" s="31" t="s">
        <v>89</v>
      </c>
      <c r="V75" s="34" t="s">
        <v>70</v>
      </c>
      <c r="X75" s="28" t="s">
        <v>232</v>
      </c>
      <c r="Y75" s="28" t="s">
        <v>232</v>
      </c>
      <c r="Z75" s="31" t="s">
        <v>169</v>
      </c>
      <c r="AJ75" s="6" t="s">
        <v>92</v>
      </c>
      <c r="AK75" s="6" t="s">
        <v>93</v>
      </c>
    </row>
    <row r="76" spans="1:37">
      <c r="A76" s="26">
        <v>38</v>
      </c>
      <c r="B76" s="27" t="s">
        <v>85</v>
      </c>
      <c r="C76" s="28" t="s">
        <v>234</v>
      </c>
      <c r="D76" s="29" t="s">
        <v>235</v>
      </c>
      <c r="E76" s="30">
        <v>8</v>
      </c>
      <c r="F76" s="31" t="s">
        <v>195</v>
      </c>
      <c r="H76" s="32">
        <f t="shared" si="0"/>
        <v>0</v>
      </c>
      <c r="J76" s="32">
        <f t="shared" si="1"/>
        <v>0</v>
      </c>
      <c r="K76" s="33">
        <v>3.9030000000000002E-2</v>
      </c>
      <c r="L76" s="33">
        <f t="shared" si="2"/>
        <v>0.31224000000000002</v>
      </c>
      <c r="N76" s="30">
        <f t="shared" si="3"/>
        <v>0</v>
      </c>
      <c r="O76" s="31">
        <v>0</v>
      </c>
      <c r="P76" s="31" t="s">
        <v>89</v>
      </c>
      <c r="V76" s="34" t="s">
        <v>70</v>
      </c>
      <c r="X76" s="28" t="s">
        <v>236</v>
      </c>
      <c r="Y76" s="28" t="s">
        <v>234</v>
      </c>
      <c r="Z76" s="31" t="s">
        <v>169</v>
      </c>
      <c r="AJ76" s="6" t="s">
        <v>92</v>
      </c>
      <c r="AK76" s="6" t="s">
        <v>93</v>
      </c>
    </row>
    <row r="77" spans="1:37">
      <c r="A77" s="26">
        <v>39</v>
      </c>
      <c r="B77" s="27" t="s">
        <v>85</v>
      </c>
      <c r="C77" s="28" t="s">
        <v>237</v>
      </c>
      <c r="D77" s="29" t="s">
        <v>238</v>
      </c>
      <c r="E77" s="30">
        <v>3</v>
      </c>
      <c r="F77" s="31" t="s">
        <v>195</v>
      </c>
      <c r="H77" s="32">
        <f t="shared" si="0"/>
        <v>0</v>
      </c>
      <c r="J77" s="32">
        <f t="shared" si="1"/>
        <v>0</v>
      </c>
      <c r="K77" s="33">
        <v>3.9030000000000002E-2</v>
      </c>
      <c r="L77" s="33">
        <f t="shared" si="2"/>
        <v>0.11709</v>
      </c>
      <c r="N77" s="30">
        <f t="shared" si="3"/>
        <v>0</v>
      </c>
      <c r="O77" s="31">
        <v>0</v>
      </c>
      <c r="P77" s="31" t="s">
        <v>89</v>
      </c>
      <c r="V77" s="34" t="s">
        <v>70</v>
      </c>
      <c r="X77" s="28" t="s">
        <v>239</v>
      </c>
      <c r="Y77" s="28" t="s">
        <v>237</v>
      </c>
      <c r="Z77" s="31" t="s">
        <v>169</v>
      </c>
      <c r="AJ77" s="6" t="s">
        <v>92</v>
      </c>
      <c r="AK77" s="6" t="s">
        <v>93</v>
      </c>
    </row>
    <row r="78" spans="1:37">
      <c r="A78" s="26">
        <v>40</v>
      </c>
      <c r="B78" s="27" t="s">
        <v>85</v>
      </c>
      <c r="C78" s="28" t="s">
        <v>240</v>
      </c>
      <c r="D78" s="29" t="s">
        <v>241</v>
      </c>
      <c r="E78" s="30">
        <v>3</v>
      </c>
      <c r="F78" s="31" t="s">
        <v>195</v>
      </c>
      <c r="H78" s="32">
        <f t="shared" si="0"/>
        <v>0</v>
      </c>
      <c r="J78" s="32">
        <f t="shared" si="1"/>
        <v>0</v>
      </c>
      <c r="K78" s="33">
        <v>3.9030000000000002E-2</v>
      </c>
      <c r="L78" s="33">
        <f t="shared" si="2"/>
        <v>0.11709</v>
      </c>
      <c r="N78" s="30">
        <f t="shared" si="3"/>
        <v>0</v>
      </c>
      <c r="O78" s="31">
        <v>0</v>
      </c>
      <c r="P78" s="31" t="s">
        <v>89</v>
      </c>
      <c r="V78" s="34" t="s">
        <v>70</v>
      </c>
      <c r="X78" s="28" t="s">
        <v>242</v>
      </c>
      <c r="Y78" s="28" t="s">
        <v>240</v>
      </c>
      <c r="Z78" s="31" t="s">
        <v>169</v>
      </c>
      <c r="AJ78" s="6" t="s">
        <v>92</v>
      </c>
      <c r="AK78" s="6" t="s">
        <v>93</v>
      </c>
    </row>
    <row r="79" spans="1:37">
      <c r="A79" s="75">
        <v>41</v>
      </c>
      <c r="B79" s="76" t="s">
        <v>85</v>
      </c>
      <c r="C79" s="77" t="s">
        <v>243</v>
      </c>
      <c r="D79" s="78" t="s">
        <v>244</v>
      </c>
      <c r="E79" s="79">
        <v>3</v>
      </c>
      <c r="F79" s="80" t="s">
        <v>195</v>
      </c>
      <c r="H79" s="32">
        <f t="shared" si="0"/>
        <v>0</v>
      </c>
      <c r="J79" s="32">
        <f t="shared" si="1"/>
        <v>0</v>
      </c>
      <c r="K79" s="33">
        <v>2.75E-2</v>
      </c>
      <c r="L79" s="33">
        <f t="shared" si="2"/>
        <v>8.2500000000000004E-2</v>
      </c>
      <c r="N79" s="30">
        <f t="shared" si="3"/>
        <v>0</v>
      </c>
      <c r="O79" s="31">
        <v>0</v>
      </c>
      <c r="P79" s="31" t="s">
        <v>89</v>
      </c>
      <c r="V79" s="34" t="s">
        <v>70</v>
      </c>
      <c r="X79" s="28" t="s">
        <v>243</v>
      </c>
      <c r="Y79" s="28" t="s">
        <v>243</v>
      </c>
      <c r="Z79" s="31" t="s">
        <v>231</v>
      </c>
      <c r="AJ79" s="6" t="s">
        <v>92</v>
      </c>
      <c r="AK79" s="6" t="s">
        <v>93</v>
      </c>
    </row>
    <row r="80" spans="1:37" ht="25.5">
      <c r="A80" s="26">
        <v>42</v>
      </c>
      <c r="B80" s="27" t="s">
        <v>85</v>
      </c>
      <c r="C80" s="28" t="s">
        <v>245</v>
      </c>
      <c r="D80" s="29" t="s">
        <v>246</v>
      </c>
      <c r="E80" s="30">
        <v>3</v>
      </c>
      <c r="F80" s="31" t="s">
        <v>195</v>
      </c>
      <c r="H80" s="32">
        <f t="shared" si="0"/>
        <v>0</v>
      </c>
      <c r="J80" s="32">
        <f t="shared" si="1"/>
        <v>0</v>
      </c>
      <c r="K80" s="33">
        <v>7.0200000000000002E-3</v>
      </c>
      <c r="L80" s="33">
        <f t="shared" si="2"/>
        <v>2.1060000000000002E-2</v>
      </c>
      <c r="N80" s="30">
        <f t="shared" si="3"/>
        <v>0</v>
      </c>
      <c r="O80" s="31">
        <v>0</v>
      </c>
      <c r="P80" s="31" t="s">
        <v>89</v>
      </c>
      <c r="V80" s="34" t="s">
        <v>70</v>
      </c>
      <c r="X80" s="28" t="s">
        <v>247</v>
      </c>
      <c r="Y80" s="28" t="s">
        <v>245</v>
      </c>
      <c r="Z80" s="31" t="s">
        <v>169</v>
      </c>
      <c r="AJ80" s="6" t="s">
        <v>92</v>
      </c>
      <c r="AK80" s="6" t="s">
        <v>93</v>
      </c>
    </row>
    <row r="81" spans="1:37">
      <c r="D81" s="70" t="s">
        <v>248</v>
      </c>
      <c r="E81" s="71">
        <f>J81</f>
        <v>0</v>
      </c>
      <c r="H81" s="71">
        <f>SUM(H61:H80)</f>
        <v>0</v>
      </c>
      <c r="I81" s="71">
        <f>SUM(I61:I80)</f>
        <v>0</v>
      </c>
      <c r="J81" s="71">
        <f>SUM(J61:J80)</f>
        <v>0</v>
      </c>
      <c r="L81" s="72">
        <f>SUM(L61:L80)</f>
        <v>24.151751999999998</v>
      </c>
      <c r="N81" s="73">
        <f>SUM(N61:N80)</f>
        <v>0</v>
      </c>
      <c r="W81" s="35">
        <f>SUM(W61:W80)</f>
        <v>0</v>
      </c>
    </row>
    <row r="83" spans="1:37">
      <c r="B83" s="28" t="s">
        <v>249</v>
      </c>
    </row>
    <row r="84" spans="1:37" ht="25.5">
      <c r="A84" s="26">
        <v>43</v>
      </c>
      <c r="B84" s="27" t="s">
        <v>94</v>
      </c>
      <c r="C84" s="28" t="s">
        <v>250</v>
      </c>
      <c r="D84" s="29" t="s">
        <v>251</v>
      </c>
      <c r="E84" s="30">
        <v>160.59700000000001</v>
      </c>
      <c r="F84" s="31" t="s">
        <v>160</v>
      </c>
      <c r="H84" s="32">
        <f>ROUND(E84*G84,2)</f>
        <v>0</v>
      </c>
      <c r="J84" s="32">
        <f>ROUND(E84*G84,2)</f>
        <v>0</v>
      </c>
      <c r="L84" s="33">
        <f>E84*K84</f>
        <v>0</v>
      </c>
      <c r="N84" s="30">
        <f>E84*M84</f>
        <v>0</v>
      </c>
      <c r="O84" s="31">
        <v>0</v>
      </c>
      <c r="P84" s="31" t="s">
        <v>89</v>
      </c>
      <c r="V84" s="34" t="s">
        <v>70</v>
      </c>
      <c r="X84" s="28" t="s">
        <v>252</v>
      </c>
      <c r="Y84" s="28" t="s">
        <v>250</v>
      </c>
      <c r="Z84" s="31" t="s">
        <v>190</v>
      </c>
      <c r="AJ84" s="6" t="s">
        <v>92</v>
      </c>
      <c r="AK84" s="6" t="s">
        <v>93</v>
      </c>
    </row>
    <row r="85" spans="1:37" ht="25.5">
      <c r="A85" s="26">
        <v>44</v>
      </c>
      <c r="B85" s="27" t="s">
        <v>85</v>
      </c>
      <c r="C85" s="28" t="s">
        <v>253</v>
      </c>
      <c r="D85" s="29" t="s">
        <v>254</v>
      </c>
      <c r="E85" s="30">
        <v>160.59700000000001</v>
      </c>
      <c r="F85" s="31" t="s">
        <v>160</v>
      </c>
      <c r="H85" s="32">
        <f>ROUND(E85*G85,2)</f>
        <v>0</v>
      </c>
      <c r="J85" s="32">
        <f>ROUND(E85*G85,2)</f>
        <v>0</v>
      </c>
      <c r="L85" s="33">
        <f>E85*K85</f>
        <v>0</v>
      </c>
      <c r="N85" s="30">
        <f>E85*M85</f>
        <v>0</v>
      </c>
      <c r="O85" s="31">
        <v>0</v>
      </c>
      <c r="P85" s="31" t="s">
        <v>89</v>
      </c>
      <c r="V85" s="34" t="s">
        <v>70</v>
      </c>
      <c r="X85" s="28" t="s">
        <v>255</v>
      </c>
      <c r="Y85" s="28" t="s">
        <v>253</v>
      </c>
      <c r="Z85" s="31" t="s">
        <v>169</v>
      </c>
      <c r="AJ85" s="6" t="s">
        <v>92</v>
      </c>
      <c r="AK85" s="6" t="s">
        <v>93</v>
      </c>
    </row>
    <row r="86" spans="1:37">
      <c r="D86" s="70" t="s">
        <v>256</v>
      </c>
      <c r="E86" s="71">
        <f>J86</f>
        <v>0</v>
      </c>
      <c r="H86" s="71">
        <f>SUM(H83:H85)</f>
        <v>0</v>
      </c>
      <c r="I86" s="71">
        <f>SUM(I83:I85)</f>
        <v>0</v>
      </c>
      <c r="J86" s="71">
        <f>SUM(J83:J85)</f>
        <v>0</v>
      </c>
      <c r="L86" s="72">
        <f>SUM(L83:L85)</f>
        <v>0</v>
      </c>
      <c r="N86" s="73">
        <f>SUM(N83:N85)</f>
        <v>0</v>
      </c>
      <c r="W86" s="35">
        <f>SUM(W83:W85)</f>
        <v>0</v>
      </c>
    </row>
    <row r="88" spans="1:37">
      <c r="D88" s="70" t="s">
        <v>257</v>
      </c>
      <c r="E88" s="71">
        <f>J88</f>
        <v>0</v>
      </c>
      <c r="H88" s="71">
        <f>+H43+H52+H59+H81+H86</f>
        <v>0</v>
      </c>
      <c r="I88" s="71">
        <f>+I43+I52+I59+I81+I86</f>
        <v>0</v>
      </c>
      <c r="J88" s="71">
        <f>+J43+J52+J59+J81+J86</f>
        <v>0</v>
      </c>
      <c r="L88" s="72">
        <f>+L43+L52+L59+L81+L86</f>
        <v>160.59657854999998</v>
      </c>
      <c r="N88" s="73">
        <f>+N43+N52+N59+N81+N86</f>
        <v>34.881</v>
      </c>
      <c r="W88" s="35">
        <f>+W43+W52+W59+W81+W86</f>
        <v>0</v>
      </c>
    </row>
    <row r="90" spans="1:37">
      <c r="D90" s="74" t="s">
        <v>258</v>
      </c>
      <c r="E90" s="71">
        <f>J90</f>
        <v>0</v>
      </c>
      <c r="H90" s="71">
        <f>+H88</f>
        <v>0</v>
      </c>
      <c r="I90" s="71">
        <f>+I88</f>
        <v>0</v>
      </c>
      <c r="J90" s="71">
        <f>+J88</f>
        <v>0</v>
      </c>
      <c r="L90" s="72">
        <f>+L88</f>
        <v>160.59657854999998</v>
      </c>
      <c r="N90" s="73">
        <f>+N88</f>
        <v>34.881</v>
      </c>
      <c r="W90" s="35">
        <f>+W88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tabSelected="1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71</v>
      </c>
      <c r="B1" s="16"/>
      <c r="C1" s="16"/>
      <c r="D1" s="17" t="s">
        <v>2</v>
      </c>
    </row>
    <row r="2" spans="1:6">
      <c r="A2" s="15" t="s">
        <v>73</v>
      </c>
      <c r="B2" s="16"/>
      <c r="C2" s="16"/>
      <c r="D2" s="17" t="s">
        <v>74</v>
      </c>
    </row>
    <row r="3" spans="1:6">
      <c r="A3" s="15" t="s">
        <v>13</v>
      </c>
      <c r="B3" s="16"/>
      <c r="C3" s="16"/>
      <c r="D3" s="17" t="s">
        <v>75</v>
      </c>
    </row>
    <row r="4" spans="1:6">
      <c r="A4" s="16"/>
      <c r="B4" s="16"/>
      <c r="C4" s="16"/>
      <c r="D4" s="16"/>
    </row>
    <row r="5" spans="1:6">
      <c r="A5" s="15" t="s">
        <v>76</v>
      </c>
      <c r="B5" s="16"/>
      <c r="C5" s="16"/>
      <c r="D5" s="16"/>
    </row>
    <row r="6" spans="1:6">
      <c r="A6" s="15" t="s">
        <v>77</v>
      </c>
      <c r="B6" s="16"/>
      <c r="C6" s="16"/>
      <c r="D6" s="16"/>
    </row>
    <row r="7" spans="1:6">
      <c r="A7" s="15"/>
      <c r="B7" s="16"/>
      <c r="C7" s="16"/>
      <c r="D7" s="16"/>
    </row>
    <row r="8" spans="1:6">
      <c r="A8" s="6" t="s">
        <v>78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259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Jakubov</cp:lastModifiedBy>
  <cp:revision>0</cp:revision>
  <cp:lastPrinted>2016-04-18T11:45:00Z</cp:lastPrinted>
  <dcterms:created xsi:type="dcterms:W3CDTF">1999-04-06T07:39:00Z</dcterms:created>
  <dcterms:modified xsi:type="dcterms:W3CDTF">2026-05-11T11:57:14Z</dcterms:modified>
</cp:coreProperties>
</file>